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6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X:\CHCSACAC\Docs\2026\PROPIS\CSdM 3-26-SG Missatgeria PENDENT\"/>
    </mc:Choice>
  </mc:AlternateContent>
  <xr:revisionPtr revIDLastSave="0" documentId="13_ncr:1_{C686BDEE-C659-4AF5-B3AD-6703A8803759}" xr6:coauthVersionLast="47" xr6:coauthVersionMax="47" xr10:uidLastSave="{00000000-0000-0000-0000-000000000000}"/>
  <bookViews>
    <workbookView xWindow="-9675" yWindow="-16320" windowWidth="29040" windowHeight="15840" activeTab="5" xr2:uid="{00000000-000D-0000-FFFF-FFFF00000000}"/>
  </bookViews>
  <sheets>
    <sheet name="Annex 1.1" sheetId="2" r:id="rId1"/>
    <sheet name="Annex 1.2" sheetId="3" r:id="rId2"/>
    <sheet name="Annex 1.3" sheetId="4" r:id="rId3"/>
    <sheet name="Annex 1.4" sheetId="5" r:id="rId4"/>
    <sheet name="Annex 2" sheetId="6" r:id="rId5"/>
    <sheet name="Annex 3" sheetId="7" r:id="rId6"/>
  </sheets>
  <definedNames>
    <definedName name="_xlnm.Print_Area" localSheetId="5">'Annex 3'!$A$1:$K$21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4" l="1"/>
  <c r="N22" i="4" s="1"/>
  <c r="M26" i="3"/>
  <c r="M25" i="3"/>
  <c r="M24" i="3"/>
  <c r="M23" i="3"/>
  <c r="M22" i="3"/>
  <c r="M21" i="3"/>
  <c r="M20" i="3"/>
  <c r="M16" i="3"/>
  <c r="S125" i="2"/>
  <c r="S124" i="2"/>
  <c r="V123" i="2"/>
  <c r="U123" i="2"/>
  <c r="T123" i="2"/>
  <c r="S123" i="2"/>
  <c r="S122" i="2"/>
  <c r="S121" i="2"/>
  <c r="S120" i="2"/>
  <c r="D118" i="2"/>
  <c r="S117" i="2"/>
  <c r="S116" i="2"/>
  <c r="S115" i="2"/>
  <c r="S114" i="2"/>
  <c r="S113" i="2"/>
  <c r="S112" i="2"/>
  <c r="S111" i="2"/>
  <c r="S110" i="2"/>
  <c r="S109" i="2"/>
  <c r="S108" i="2"/>
  <c r="S107" i="2"/>
  <c r="S106" i="2"/>
  <c r="S105" i="2"/>
  <c r="S104" i="2"/>
  <c r="S103" i="2"/>
  <c r="S102" i="2"/>
  <c r="S101" i="2"/>
  <c r="D99" i="2"/>
  <c r="S98" i="2"/>
  <c r="S97" i="2"/>
  <c r="S96" i="2"/>
  <c r="S95" i="2"/>
  <c r="S94" i="2"/>
  <c r="S93" i="2"/>
  <c r="S92" i="2"/>
  <c r="S91" i="2"/>
  <c r="S90" i="2"/>
  <c r="S89" i="2"/>
  <c r="S88" i="2"/>
  <c r="S87" i="2"/>
  <c r="S86" i="2"/>
  <c r="S85" i="2"/>
  <c r="S84" i="2"/>
  <c r="S83" i="2"/>
  <c r="S82" i="2"/>
  <c r="S81" i="2"/>
  <c r="S80" i="2"/>
  <c r="S79" i="2"/>
  <c r="S78" i="2"/>
  <c r="S77" i="2"/>
  <c r="S76" i="2"/>
  <c r="S75" i="2"/>
  <c r="S74" i="2"/>
  <c r="S71" i="2"/>
  <c r="S70" i="2"/>
  <c r="S69" i="2"/>
  <c r="S68" i="2"/>
  <c r="S67" i="2"/>
  <c r="S66" i="2"/>
  <c r="S65" i="2"/>
  <c r="S64" i="2"/>
  <c r="U63" i="2"/>
  <c r="S63" i="2"/>
  <c r="F63" i="2"/>
  <c r="E63" i="2"/>
  <c r="T63" i="2" s="1"/>
  <c r="S62" i="2"/>
  <c r="S61" i="2"/>
  <c r="S60" i="2"/>
  <c r="S59" i="2"/>
  <c r="S58" i="2"/>
  <c r="S57" i="2"/>
  <c r="S56" i="2"/>
  <c r="S55" i="2"/>
  <c r="U54" i="2"/>
  <c r="T54" i="2"/>
  <c r="S54" i="2"/>
  <c r="V53" i="2"/>
  <c r="U53" i="2"/>
  <c r="T53" i="2"/>
  <c r="S53" i="2"/>
  <c r="V52" i="2"/>
  <c r="U52" i="2"/>
  <c r="T52" i="2"/>
  <c r="S52" i="2"/>
  <c r="S51" i="2"/>
  <c r="S50" i="2"/>
  <c r="S49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N31" i="3" l="1"/>
  <c r="V128" i="2"/>
  <c r="K11" i="5" s="1"/>
  <c r="D72" i="2"/>
</calcChain>
</file>

<file path=xl/sharedStrings.xml><?xml version="1.0" encoding="utf-8"?>
<sst xmlns="http://schemas.openxmlformats.org/spreadsheetml/2006/main" count="264" uniqueCount="132">
  <si>
    <t>ANNEX OE - ANNEX 1.1</t>
  </si>
  <si>
    <t>1. Proposta econòmica sense IVA</t>
  </si>
  <si>
    <t>NÚMERO DE SERVEIS</t>
  </si>
  <si>
    <t>PREU UNITARI MÀXIM SENSE IVA</t>
  </si>
  <si>
    <t>PREU UNITARI OFERTAT SENSE IVA</t>
  </si>
  <si>
    <t>TOTAL EUROS OFERTAT SENSE IVA</t>
  </si>
  <si>
    <t xml:space="preserve">Poblacions per </t>
  </si>
  <si>
    <t xml:space="preserve">              Laborables</t>
  </si>
  <si>
    <t xml:space="preserve">                 Festius</t>
  </si>
  <si>
    <t>tipus de vehicle i servei</t>
  </si>
  <si>
    <t>diürn</t>
  </si>
  <si>
    <t>nocturn</t>
  </si>
  <si>
    <t>MOTO urgent</t>
  </si>
  <si>
    <t>ARENYS DE MAR</t>
  </si>
  <si>
    <t xml:space="preserve">ARGENTONA </t>
  </si>
  <si>
    <t>BARBERÀ DEL VALLÈS</t>
  </si>
  <si>
    <t>BARCELONA</t>
  </si>
  <si>
    <t xml:space="preserve">BARCELONA 2º SERVEI </t>
  </si>
  <si>
    <t>CABRERA DE MAR</t>
  </si>
  <si>
    <t>CALELLA</t>
  </si>
  <si>
    <t>CANET DE MAR</t>
  </si>
  <si>
    <t>CASTELLDEFELS</t>
  </si>
  <si>
    <t>CERDANYOLA DEL VALLÈS</t>
  </si>
  <si>
    <t>CORNELLÀ DE LLOBREGAT</t>
  </si>
  <si>
    <t>DOSRIUS</t>
  </si>
  <si>
    <t>EL MASNOU</t>
  </si>
  <si>
    <t>EL PRAT DE LLOBREGAT</t>
  </si>
  <si>
    <t>ESPLUGUES DE LLOBREGAT</t>
  </si>
  <si>
    <t>GRANOLLERS</t>
  </si>
  <si>
    <t>HOSPITALET  DE LLOBREGAT</t>
  </si>
  <si>
    <t>MALGRAT DE MAR</t>
  </si>
  <si>
    <t>MATARÓ</t>
  </si>
  <si>
    <t>MOLLET DEL VALLES</t>
  </si>
  <si>
    <t>OCATA</t>
  </si>
  <si>
    <t>PARETS</t>
  </si>
  <si>
    <t>PREMIÀ DE MAR</t>
  </si>
  <si>
    <t>RUBÍ</t>
  </si>
  <si>
    <t>SABADELL</t>
  </si>
  <si>
    <t>SANT ANDREU DE LLAVANERES</t>
  </si>
  <si>
    <t>SANT CUGAT DEL VALLÈS</t>
  </si>
  <si>
    <t>SANT JOAN DESPÍ</t>
  </si>
  <si>
    <t>SANT JUST DESVERN</t>
  </si>
  <si>
    <t>SANT VICENÇ DE MONTALT</t>
  </si>
  <si>
    <t>TERRASSA</t>
  </si>
  <si>
    <t>VILASSAR DE MAR</t>
  </si>
  <si>
    <t>FURGONETA 400 Kg urgent</t>
  </si>
  <si>
    <t>ALELLA</t>
  </si>
  <si>
    <t>BADALONA</t>
  </si>
  <si>
    <t>HOSPITALET DE LLOBREGAT</t>
  </si>
  <si>
    <t>MONTCADA I REIXAC</t>
  </si>
  <si>
    <t>ÒRRIUS</t>
  </si>
  <si>
    <t>MOTO 24 Hores</t>
  </si>
  <si>
    <t>CABRILS</t>
  </si>
  <si>
    <t>LLINARS DEL VALLÈS</t>
  </si>
  <si>
    <t>OLESA DE MONTSERRAT</t>
  </si>
  <si>
    <t>SANT JOAN DESPI</t>
  </si>
  <si>
    <t>SANTA PERPÈTUA DE MOGODA</t>
  </si>
  <si>
    <t>VIC</t>
  </si>
  <si>
    <t>VILASSAR DE DALT</t>
  </si>
  <si>
    <t>FURGONETA 400 Kg 24 Hores</t>
  </si>
  <si>
    <t>ARGENTONA</t>
  </si>
  <si>
    <t>SANT FELIU DE LLOBREGAT</t>
  </si>
  <si>
    <t>Temps d'espera €/min. Moto</t>
  </si>
  <si>
    <t>Temps d'espera €/30min. Furgoneta</t>
  </si>
  <si>
    <t>Quilometratge €/km Moto</t>
  </si>
  <si>
    <t>Quilometratge €/km Furgoneta</t>
  </si>
  <si>
    <t>Retorn €/unitat Moto</t>
  </si>
  <si>
    <t>Retorn €/unitat Furgoneta</t>
  </si>
  <si>
    <t xml:space="preserve">RESUM ECONÒMIC SERVEI URGENT + 24 HORES </t>
  </si>
  <si>
    <t>ANNEX OE - ANNEX 1.2</t>
  </si>
  <si>
    <t>Servei valisa (programat)</t>
  </si>
  <si>
    <t xml:space="preserve">            Laborables diürn</t>
  </si>
  <si>
    <t>MOTO</t>
  </si>
  <si>
    <t>serveis</t>
  </si>
  <si>
    <t xml:space="preserve">FURGONETA 400 Kg </t>
  </si>
  <si>
    <t xml:space="preserve">     FURGONETA 400 Kg </t>
  </si>
  <si>
    <t>ARGENTONA I PERIFÈRICS</t>
  </si>
  <si>
    <t>CAE MATARÓ</t>
  </si>
  <si>
    <t>CAP ARGENTONA RONDA PRIM MATARÓ</t>
  </si>
  <si>
    <t>PADES VILASSAR DE MAR</t>
  </si>
  <si>
    <t>PADES VILASSAR DE MAR ROBER</t>
  </si>
  <si>
    <t>RESUM ECONÒMIC SERVEI VALISA</t>
  </si>
  <si>
    <t>ANNEX OE - ANNEX 1.3</t>
  </si>
  <si>
    <t>Servei no programat</t>
  </si>
  <si>
    <t xml:space="preserve">            Laborables</t>
  </si>
  <si>
    <t>a hores convingudes</t>
  </si>
  <si>
    <t xml:space="preserve">           Hores diürn</t>
  </si>
  <si>
    <t>Banc de Sang i Teixits</t>
  </si>
  <si>
    <t>RESUM ECONÒMIC SERVEI NO PROGRAMAT A HORES CONVINGUDES</t>
  </si>
  <si>
    <t>ANNEX OE - ANNEX 1.4</t>
  </si>
  <si>
    <t>1. 4. Preus total de l´oferta del servei sense IVA</t>
  </si>
  <si>
    <t>TOTAL RESUM ECONÒMIC SERVEI URGENT + 24 HORES + VALISA + NO PROGRAMAT</t>
  </si>
  <si>
    <t>ANNEX OE - ANNEX 2</t>
  </si>
  <si>
    <t>Opció</t>
  </si>
  <si>
    <t>Mesos</t>
  </si>
  <si>
    <t>Puntuació</t>
  </si>
  <si>
    <t>121 mesos o més</t>
  </si>
  <si>
    <t>6 punts</t>
  </si>
  <si>
    <t>De 109 mesos fins a 120 mesos</t>
  </si>
  <si>
    <t>5 punts</t>
  </si>
  <si>
    <t>De 97 mesos fins a 108 mesos</t>
  </si>
  <si>
    <t>4 punts</t>
  </si>
  <si>
    <t>De 85 mesos fins a 96 mesos</t>
  </si>
  <si>
    <t>3 punts</t>
  </si>
  <si>
    <t>De 73 mesos fins a 84 mesos</t>
  </si>
  <si>
    <t>2 punts</t>
  </si>
  <si>
    <t>De 61 mesos fins a 72 mesos</t>
  </si>
  <si>
    <t>1 punt</t>
  </si>
  <si>
    <t>Els licitadors seleccionaren únicament una casella d'entre les 6 existents al quadre següent.</t>
  </si>
  <si>
    <t>En cas de seleccionar més d'1 casella, es puntuarà la casella de menor número de mesos.</t>
  </si>
  <si>
    <t>En el cas de que els mesos que el licitador pot oferir no es trobi en la llista, es puntuarà amb 0 punts.</t>
  </si>
  <si>
    <t>ANNEX OE - ANNEX 3</t>
  </si>
  <si>
    <t>3. Reducció del termini màxim de 30 minuts en servei urgent no programat</t>
  </si>
  <si>
    <t>Els licitadors seleccionaren únicament una casella d'entre les 4 existents al quadre següent.</t>
  </si>
  <si>
    <t>En el cas de que no s'informi de l'adreça de la seu d'on han de sortir els vehicles per realitzar les prestacions del servei, la puntuació serà de 0 punts.</t>
  </si>
  <si>
    <r>
      <t xml:space="preserve">Aquesta experiència </t>
    </r>
    <r>
      <rPr>
        <b/>
        <sz val="8"/>
        <rFont val="Arial"/>
        <family val="2"/>
      </rPr>
      <t>únicament es considerà vàlida</t>
    </r>
    <r>
      <rPr>
        <sz val="8"/>
        <rFont val="Arial"/>
        <family val="2"/>
      </rPr>
      <t xml:space="preserve"> si s’acompanya dels </t>
    </r>
    <r>
      <rPr>
        <u/>
        <sz val="8"/>
        <rFont val="Arial"/>
        <family val="2"/>
      </rPr>
      <t>certificats acreditatius de la prestació dels serveis expedits pels hospitals on s’han realitzat els serveis.</t>
    </r>
  </si>
  <si>
    <t>2. Experiència del/la interlocutor/ra, Cap de servei / Responsables / Gerents, etc. del servei</t>
  </si>
  <si>
    <t>≥ 25 fins ≤ 29</t>
  </si>
  <si>
    <t>≥ 20 fins ≤ 24</t>
  </si>
  <si>
    <t>≥ 15 fins ≤ 19</t>
  </si>
  <si>
    <t>≥ 10 fins ≤ 14</t>
  </si>
  <si>
    <t>Minuts</t>
  </si>
  <si>
    <t>7 punts</t>
  </si>
  <si>
    <t>10 punts</t>
  </si>
  <si>
    <t>En cas de seleccionar més d'1 casella, es puntuarà la casella de menor número de minuts.</t>
  </si>
  <si>
    <t>Adreça de la seu d'on surten els vehicles</t>
  </si>
  <si>
    <r>
      <t xml:space="preserve">Es puntuaren les propostes de persones que hagin treballat com a </t>
    </r>
    <r>
      <rPr>
        <u/>
        <sz val="8"/>
        <rFont val="Arial"/>
        <family val="2"/>
      </rPr>
      <t>Interlocutor/res, Cap de servei / Responsables / Gerents, etc. de serveis de missatgeria amb cobertura</t>
    </r>
  </si>
  <si>
    <t>Valoració econòmica: es valora amb una puntuació màxima de 40 punts</t>
  </si>
  <si>
    <r>
      <t xml:space="preserve">Es valora amb </t>
    </r>
    <r>
      <rPr>
        <sz val="8"/>
        <color indexed="63"/>
        <rFont val="Arial"/>
        <family val="2"/>
      </rPr>
      <t>la puntuació màxima descrita</t>
    </r>
    <r>
      <rPr>
        <sz val="8"/>
        <color indexed="8"/>
        <rFont val="Arial"/>
        <family val="2"/>
      </rPr>
      <t>, aplicant la fórmula següent per a les ofertes admeses:</t>
    </r>
  </si>
  <si>
    <t>en Hospitals, amb una experiència superior a 5 anys, puntuant-se 1 punt per cada tram de temps.</t>
  </si>
  <si>
    <t>En el cas de que la seu de l'empresa d'on han de sortir els vehicles estigui a una distància superior a la casella seleccionada, segons la informació comprovada en google maps, la puntuació serà de 0 punts.</t>
  </si>
  <si>
    <t>VP =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</si>
</sst>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_-* #,##0.000\ [$€-C0A]_-;\-* #,##0.000\ [$€-C0A]_-;_-* &quot;-&quot;???\ [$€-C0A]_-;_-@_-"/>
    <numFmt numFmtId="166" formatCode="_-* #,##0.00\ [$€-C0A]_-;\-* #,##0.00\ [$€-C0A]_-;_-* &quot;-&quot;??\ [$€-C0A]_-;_-@_-"/>
    <numFmt numFmtId="167" formatCode="#,##0.000_ ;\-#,##0.000\ "/>
  </numFmts>
  <fonts count="14" x14ac:knownFonts="1">
    <font>
      <sz val="10"/>
      <color theme="1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u/>
      <sz val="10"/>
      <name val="Arial"/>
      <family val="2"/>
    </font>
    <font>
      <b/>
      <i/>
      <u/>
      <sz val="8"/>
      <name val="Arial"/>
      <family val="2"/>
    </font>
    <font>
      <b/>
      <sz val="10"/>
      <name val="Arial"/>
      <family val="2"/>
    </font>
    <font>
      <b/>
      <sz val="8"/>
      <color rgb="FF222222"/>
      <name val="Arial"/>
      <family val="2"/>
    </font>
    <font>
      <u/>
      <sz val="8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Arial"/>
      <family val="2"/>
    </font>
    <font>
      <sz val="8"/>
      <color indexed="63"/>
      <name val="Arial"/>
      <family val="2"/>
    </font>
    <font>
      <sz val="8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gray0625">
        <bgColor rgb="FFF2F2F2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206">
    <xf numFmtId="0" fontId="0" fillId="0" borderId="0" xfId="0"/>
    <xf numFmtId="0" fontId="2" fillId="0" borderId="0" xfId="1" applyFont="1"/>
    <xf numFmtId="0" fontId="4" fillId="0" borderId="0" xfId="2" applyFont="1"/>
    <xf numFmtId="0" fontId="4" fillId="0" borderId="0" xfId="3" applyFont="1"/>
    <xf numFmtId="0" fontId="3" fillId="0" borderId="0" xfId="2"/>
    <xf numFmtId="0" fontId="5" fillId="0" borderId="0" xfId="3" applyFont="1"/>
    <xf numFmtId="0" fontId="3" fillId="0" borderId="0" xfId="3"/>
    <xf numFmtId="0" fontId="6" fillId="0" borderId="0" xfId="3" applyFont="1"/>
    <xf numFmtId="0" fontId="7" fillId="0" borderId="0" xfId="3" applyFont="1"/>
    <xf numFmtId="0" fontId="4" fillId="0" borderId="0" xfId="1" applyFont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2" fillId="0" borderId="4" xfId="1" applyFont="1" applyBorder="1" applyAlignment="1">
      <alignment horizontal="left"/>
    </xf>
    <xf numFmtId="0" fontId="2" fillId="0" borderId="5" xfId="1" applyFont="1" applyBorder="1" applyAlignment="1">
      <alignment horizontal="left"/>
    </xf>
    <xf numFmtId="0" fontId="2" fillId="0" borderId="6" xfId="1" applyFont="1" applyBorder="1" applyAlignment="1">
      <alignment horizontal="left"/>
    </xf>
    <xf numFmtId="164" fontId="2" fillId="0" borderId="5" xfId="1" applyNumberFormat="1" applyFont="1" applyBorder="1" applyAlignment="1">
      <alignment horizontal="left"/>
    </xf>
    <xf numFmtId="164" fontId="2" fillId="0" borderId="6" xfId="1" applyNumberFormat="1" applyFont="1" applyBorder="1" applyAlignment="1">
      <alignment horizontal="left"/>
    </xf>
    <xf numFmtId="0" fontId="2" fillId="0" borderId="7" xfId="1" applyFont="1" applyBorder="1" applyAlignment="1">
      <alignment horizontal="left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164" fontId="2" fillId="0" borderId="8" xfId="1" applyNumberFormat="1" applyFont="1" applyBorder="1" applyAlignment="1">
      <alignment horizontal="center"/>
    </xf>
    <xf numFmtId="164" fontId="2" fillId="0" borderId="9" xfId="1" applyNumberFormat="1" applyFont="1" applyBorder="1" applyAlignment="1">
      <alignment horizontal="center"/>
    </xf>
    <xf numFmtId="0" fontId="2" fillId="3" borderId="10" xfId="1" applyFont="1" applyFill="1" applyBorder="1" applyAlignment="1">
      <alignment horizontal="center" vertical="center"/>
    </xf>
    <xf numFmtId="0" fontId="4" fillId="0" borderId="12" xfId="1" applyFont="1" applyBorder="1"/>
    <xf numFmtId="1" fontId="2" fillId="0" borderId="13" xfId="1" applyNumberFormat="1" applyFont="1" applyBorder="1" applyAlignment="1">
      <alignment horizontal="right"/>
    </xf>
    <xf numFmtId="0" fontId="2" fillId="2" borderId="14" xfId="1" applyFont="1" applyFill="1" applyBorder="1" applyAlignment="1">
      <alignment horizontal="center"/>
    </xf>
    <xf numFmtId="0" fontId="2" fillId="2" borderId="13" xfId="1" applyFont="1" applyFill="1" applyBorder="1" applyAlignment="1">
      <alignment horizontal="center"/>
    </xf>
    <xf numFmtId="4" fontId="2" fillId="0" borderId="13" xfId="1" applyNumberFormat="1" applyFont="1" applyBorder="1" applyAlignment="1">
      <alignment horizontal="right"/>
    </xf>
    <xf numFmtId="0" fontId="4" fillId="0" borderId="15" xfId="1" applyFont="1" applyBorder="1"/>
    <xf numFmtId="0" fontId="2" fillId="0" borderId="16" xfId="1" applyFont="1" applyBorder="1" applyAlignment="1">
      <alignment horizontal="right"/>
    </xf>
    <xf numFmtId="0" fontId="2" fillId="2" borderId="17" xfId="1" applyFont="1" applyFill="1" applyBorder="1" applyAlignment="1">
      <alignment horizontal="center"/>
    </xf>
    <xf numFmtId="0" fontId="2" fillId="2" borderId="16" xfId="1" applyFont="1" applyFill="1" applyBorder="1" applyAlignment="1">
      <alignment horizontal="center"/>
    </xf>
    <xf numFmtId="2" fontId="2" fillId="0" borderId="16" xfId="1" applyNumberFormat="1" applyFont="1" applyBorder="1" applyAlignment="1">
      <alignment horizontal="right"/>
    </xf>
    <xf numFmtId="2" fontId="2" fillId="0" borderId="16" xfId="1" applyNumberFormat="1" applyFont="1" applyBorder="1" applyAlignment="1" applyProtection="1">
      <alignment horizontal="right"/>
      <protection locked="0"/>
    </xf>
    <xf numFmtId="2" fontId="2" fillId="2" borderId="17" xfId="1" applyNumberFormat="1" applyFont="1" applyFill="1" applyBorder="1" applyAlignment="1">
      <alignment horizontal="center"/>
    </xf>
    <xf numFmtId="2" fontId="2" fillId="2" borderId="16" xfId="1" applyNumberFormat="1" applyFont="1" applyFill="1" applyBorder="1" applyAlignment="1">
      <alignment horizontal="center"/>
    </xf>
    <xf numFmtId="4" fontId="2" fillId="0" borderId="16" xfId="1" applyNumberFormat="1" applyFont="1" applyBorder="1" applyAlignment="1">
      <alignment horizontal="right"/>
    </xf>
    <xf numFmtId="1" fontId="2" fillId="0" borderId="18" xfId="1" applyNumberFormat="1" applyFont="1" applyBorder="1" applyAlignment="1">
      <alignment horizontal="right"/>
    </xf>
    <xf numFmtId="0" fontId="2" fillId="2" borderId="19" xfId="1" applyFont="1" applyFill="1" applyBorder="1" applyAlignment="1">
      <alignment horizontal="center"/>
    </xf>
    <xf numFmtId="0" fontId="2" fillId="2" borderId="18" xfId="1" applyFont="1" applyFill="1" applyBorder="1" applyAlignment="1">
      <alignment horizontal="center"/>
    </xf>
    <xf numFmtId="4" fontId="2" fillId="0" borderId="18" xfId="1" applyNumberFormat="1" applyFont="1" applyBorder="1" applyAlignment="1">
      <alignment horizontal="right"/>
    </xf>
    <xf numFmtId="0" fontId="2" fillId="0" borderId="18" xfId="1" applyFont="1" applyBorder="1" applyAlignment="1">
      <alignment horizontal="right"/>
    </xf>
    <xf numFmtId="2" fontId="2" fillId="0" borderId="18" xfId="1" applyNumberFormat="1" applyFont="1" applyBorder="1" applyAlignment="1">
      <alignment horizontal="right"/>
    </xf>
    <xf numFmtId="2" fontId="2" fillId="0" borderId="18" xfId="1" applyNumberFormat="1" applyFont="1" applyBorder="1" applyAlignment="1" applyProtection="1">
      <alignment horizontal="right"/>
      <protection locked="0"/>
    </xf>
    <xf numFmtId="2" fontId="2" fillId="2" borderId="19" xfId="1" applyNumberFormat="1" applyFont="1" applyFill="1" applyBorder="1" applyAlignment="1">
      <alignment horizontal="center"/>
    </xf>
    <xf numFmtId="2" fontId="2" fillId="2" borderId="18" xfId="1" applyNumberFormat="1" applyFont="1" applyFill="1" applyBorder="1" applyAlignment="1">
      <alignment horizontal="center"/>
    </xf>
    <xf numFmtId="0" fontId="4" fillId="0" borderId="20" xfId="1" applyFont="1" applyBorder="1"/>
    <xf numFmtId="0" fontId="2" fillId="0" borderId="21" xfId="1" applyFont="1" applyBorder="1" applyAlignment="1">
      <alignment horizontal="right"/>
    </xf>
    <xf numFmtId="0" fontId="2" fillId="2" borderId="22" xfId="1" applyFont="1" applyFill="1" applyBorder="1" applyAlignment="1">
      <alignment horizontal="center"/>
    </xf>
    <xf numFmtId="0" fontId="2" fillId="2" borderId="21" xfId="1" applyFont="1" applyFill="1" applyBorder="1" applyAlignment="1">
      <alignment horizontal="center"/>
    </xf>
    <xf numFmtId="2" fontId="2" fillId="0" borderId="21" xfId="1" applyNumberFormat="1" applyFont="1" applyBorder="1" applyAlignment="1">
      <alignment horizontal="right"/>
    </xf>
    <xf numFmtId="2" fontId="2" fillId="0" borderId="21" xfId="1" applyNumberFormat="1" applyFont="1" applyBorder="1" applyAlignment="1" applyProtection="1">
      <alignment horizontal="right"/>
      <protection locked="0"/>
    </xf>
    <xf numFmtId="2" fontId="2" fillId="2" borderId="22" xfId="1" applyNumberFormat="1" applyFont="1" applyFill="1" applyBorder="1" applyAlignment="1">
      <alignment horizontal="center"/>
    </xf>
    <xf numFmtId="2" fontId="2" fillId="2" borderId="21" xfId="1" applyNumberFormat="1" applyFont="1" applyFill="1" applyBorder="1" applyAlignment="1">
      <alignment horizontal="center"/>
    </xf>
    <xf numFmtId="4" fontId="2" fillId="0" borderId="21" xfId="1" applyNumberFormat="1" applyFont="1" applyBorder="1" applyAlignment="1">
      <alignment horizontal="right"/>
    </xf>
    <xf numFmtId="0" fontId="4" fillId="0" borderId="23" xfId="1" applyFont="1" applyBorder="1"/>
    <xf numFmtId="0" fontId="2" fillId="0" borderId="24" xfId="1" applyFont="1" applyBorder="1" applyAlignment="1">
      <alignment horizontal="right"/>
    </xf>
    <xf numFmtId="0" fontId="2" fillId="2" borderId="25" xfId="1" applyFont="1" applyFill="1" applyBorder="1" applyAlignment="1">
      <alignment horizontal="center"/>
    </xf>
    <xf numFmtId="0" fontId="2" fillId="2" borderId="24" xfId="1" applyFont="1" applyFill="1" applyBorder="1" applyAlignment="1">
      <alignment horizontal="center"/>
    </xf>
    <xf numFmtId="2" fontId="2" fillId="0" borderId="24" xfId="1" applyNumberFormat="1" applyFont="1" applyBorder="1" applyAlignment="1">
      <alignment horizontal="right"/>
    </xf>
    <xf numFmtId="2" fontId="2" fillId="0" borderId="24" xfId="1" applyNumberFormat="1" applyFont="1" applyBorder="1" applyAlignment="1" applyProtection="1">
      <alignment horizontal="right"/>
      <protection locked="0"/>
    </xf>
    <xf numFmtId="2" fontId="2" fillId="2" borderId="25" xfId="1" applyNumberFormat="1" applyFont="1" applyFill="1" applyBorder="1" applyAlignment="1">
      <alignment horizontal="center"/>
    </xf>
    <xf numFmtId="2" fontId="2" fillId="2" borderId="24" xfId="1" applyNumberFormat="1" applyFont="1" applyFill="1" applyBorder="1" applyAlignment="1">
      <alignment horizontal="center"/>
    </xf>
    <xf numFmtId="4" fontId="2" fillId="0" borderId="24" xfId="1" applyNumberFormat="1" applyFont="1" applyBorder="1" applyAlignment="1">
      <alignment horizontal="right"/>
    </xf>
    <xf numFmtId="0" fontId="2" fillId="4" borderId="10" xfId="1" applyFont="1" applyFill="1" applyBorder="1" applyAlignment="1">
      <alignment horizontal="center" vertical="center"/>
    </xf>
    <xf numFmtId="0" fontId="4" fillId="0" borderId="26" xfId="1" applyFont="1" applyBorder="1" applyAlignment="1">
      <alignment horizontal="left"/>
    </xf>
    <xf numFmtId="4" fontId="2" fillId="2" borderId="19" xfId="1" applyNumberFormat="1" applyFont="1" applyFill="1" applyBorder="1" applyAlignment="1">
      <alignment horizontal="center"/>
    </xf>
    <xf numFmtId="4" fontId="2" fillId="2" borderId="18" xfId="1" applyNumberFormat="1" applyFont="1" applyFill="1" applyBorder="1" applyAlignment="1">
      <alignment horizontal="center"/>
    </xf>
    <xf numFmtId="0" fontId="4" fillId="0" borderId="15" xfId="1" applyFont="1" applyBorder="1" applyAlignment="1">
      <alignment horizontal="left"/>
    </xf>
    <xf numFmtId="0" fontId="2" fillId="2" borderId="17" xfId="1" applyFont="1" applyFill="1" applyBorder="1" applyAlignment="1">
      <alignment horizontal="right"/>
    </xf>
    <xf numFmtId="0" fontId="2" fillId="2" borderId="16" xfId="1" applyFont="1" applyFill="1" applyBorder="1" applyAlignment="1">
      <alignment horizontal="right"/>
    </xf>
    <xf numFmtId="4" fontId="2" fillId="2" borderId="17" xfId="1" applyNumberFormat="1" applyFont="1" applyFill="1" applyBorder="1" applyAlignment="1">
      <alignment horizontal="right"/>
    </xf>
    <xf numFmtId="4" fontId="2" fillId="2" borderId="18" xfId="1" applyNumberFormat="1" applyFont="1" applyFill="1" applyBorder="1" applyAlignment="1">
      <alignment horizontal="right"/>
    </xf>
    <xf numFmtId="4" fontId="2" fillId="2" borderId="16" xfId="1" applyNumberFormat="1" applyFont="1" applyFill="1" applyBorder="1" applyAlignment="1">
      <alignment horizontal="right"/>
    </xf>
    <xf numFmtId="0" fontId="2" fillId="0" borderId="17" xfId="1" applyFont="1" applyBorder="1" applyAlignment="1">
      <alignment horizontal="right"/>
    </xf>
    <xf numFmtId="4" fontId="2" fillId="0" borderId="17" xfId="1" applyNumberFormat="1" applyFont="1" applyBorder="1" applyAlignment="1">
      <alignment horizontal="right"/>
    </xf>
    <xf numFmtId="0" fontId="2" fillId="2" borderId="18" xfId="1" applyFont="1" applyFill="1" applyBorder="1" applyAlignment="1">
      <alignment horizontal="right"/>
    </xf>
    <xf numFmtId="0" fontId="4" fillId="0" borderId="12" xfId="1" applyFont="1" applyBorder="1" applyAlignment="1">
      <alignment horizontal="left"/>
    </xf>
    <xf numFmtId="0" fontId="2" fillId="2" borderId="19" xfId="1" applyFont="1" applyFill="1" applyBorder="1" applyAlignment="1">
      <alignment horizontal="right"/>
    </xf>
    <xf numFmtId="4" fontId="2" fillId="2" borderId="19" xfId="1" applyNumberFormat="1" applyFont="1" applyFill="1" applyBorder="1" applyAlignment="1">
      <alignment horizontal="right"/>
    </xf>
    <xf numFmtId="0" fontId="4" fillId="0" borderId="20" xfId="1" applyFont="1" applyBorder="1" applyAlignment="1">
      <alignment horizontal="left"/>
    </xf>
    <xf numFmtId="0" fontId="4" fillId="0" borderId="23" xfId="1" applyFont="1" applyBorder="1" applyAlignment="1">
      <alignment horizontal="left"/>
    </xf>
    <xf numFmtId="0" fontId="2" fillId="2" borderId="25" xfId="1" applyFont="1" applyFill="1" applyBorder="1" applyAlignment="1">
      <alignment horizontal="right"/>
    </xf>
    <xf numFmtId="0" fontId="2" fillId="2" borderId="24" xfId="1" applyFont="1" applyFill="1" applyBorder="1" applyAlignment="1">
      <alignment horizontal="right"/>
    </xf>
    <xf numFmtId="4" fontId="2" fillId="2" borderId="25" xfId="1" applyNumberFormat="1" applyFont="1" applyFill="1" applyBorder="1" applyAlignment="1">
      <alignment horizontal="right"/>
    </xf>
    <xf numFmtId="4" fontId="2" fillId="2" borderId="24" xfId="1" applyNumberFormat="1" applyFont="1" applyFill="1" applyBorder="1" applyAlignment="1">
      <alignment horizontal="right"/>
    </xf>
    <xf numFmtId="1" fontId="4" fillId="0" borderId="0" xfId="1" applyNumberFormat="1" applyFont="1"/>
    <xf numFmtId="0" fontId="2" fillId="5" borderId="10" xfId="1" applyFont="1" applyFill="1" applyBorder="1" applyAlignment="1">
      <alignment horizontal="center" vertical="center"/>
    </xf>
    <xf numFmtId="4" fontId="2" fillId="0" borderId="18" xfId="1" applyNumberFormat="1" applyFont="1" applyBorder="1" applyAlignment="1" applyProtection="1">
      <alignment horizontal="right"/>
      <protection locked="0"/>
    </xf>
    <xf numFmtId="4" fontId="2" fillId="0" borderId="21" xfId="1" applyNumberFormat="1" applyFont="1" applyBorder="1" applyAlignment="1" applyProtection="1">
      <alignment horizontal="right"/>
      <protection locked="0"/>
    </xf>
    <xf numFmtId="4" fontId="2" fillId="2" borderId="22" xfId="1" applyNumberFormat="1" applyFont="1" applyFill="1" applyBorder="1" applyAlignment="1">
      <alignment horizontal="center"/>
    </xf>
    <xf numFmtId="4" fontId="2" fillId="2" borderId="21" xfId="1" applyNumberFormat="1" applyFont="1" applyFill="1" applyBorder="1" applyAlignment="1">
      <alignment horizontal="center"/>
    </xf>
    <xf numFmtId="4" fontId="2" fillId="0" borderId="24" xfId="1" applyNumberFormat="1" applyFont="1" applyBorder="1" applyAlignment="1" applyProtection="1">
      <alignment horizontal="right"/>
      <protection locked="0"/>
    </xf>
    <xf numFmtId="4" fontId="2" fillId="2" borderId="25" xfId="1" applyNumberFormat="1" applyFont="1" applyFill="1" applyBorder="1" applyAlignment="1">
      <alignment horizontal="center"/>
    </xf>
    <xf numFmtId="4" fontId="2" fillId="2" borderId="24" xfId="1" applyNumberFormat="1" applyFont="1" applyFill="1" applyBorder="1" applyAlignment="1">
      <alignment horizontal="center"/>
    </xf>
    <xf numFmtId="0" fontId="2" fillId="6" borderId="10" xfId="1" applyFont="1" applyFill="1" applyBorder="1" applyAlignment="1">
      <alignment horizontal="center" vertical="center"/>
    </xf>
    <xf numFmtId="0" fontId="4" fillId="0" borderId="26" xfId="1" applyFont="1" applyBorder="1"/>
    <xf numFmtId="4" fontId="2" fillId="0" borderId="16" xfId="1" applyNumberFormat="1" applyFont="1" applyBorder="1" applyAlignment="1" applyProtection="1">
      <alignment horizontal="right"/>
      <protection locked="0"/>
    </xf>
    <xf numFmtId="4" fontId="2" fillId="2" borderId="17" xfId="1" applyNumberFormat="1" applyFont="1" applyFill="1" applyBorder="1" applyAlignment="1">
      <alignment horizontal="center"/>
    </xf>
    <xf numFmtId="4" fontId="2" fillId="2" borderId="16" xfId="1" applyNumberFormat="1" applyFont="1" applyFill="1" applyBorder="1" applyAlignment="1">
      <alignment horizontal="center"/>
    </xf>
    <xf numFmtId="0" fontId="2" fillId="0" borderId="8" xfId="1" applyFont="1" applyBorder="1" applyAlignment="1">
      <alignment horizontal="right"/>
    </xf>
    <xf numFmtId="0" fontId="2" fillId="2" borderId="9" xfId="1" applyFont="1" applyFill="1" applyBorder="1" applyAlignment="1">
      <alignment horizontal="center"/>
    </xf>
    <xf numFmtId="0" fontId="2" fillId="2" borderId="8" xfId="1" applyFont="1" applyFill="1" applyBorder="1" applyAlignment="1">
      <alignment horizontal="center"/>
    </xf>
    <xf numFmtId="2" fontId="2" fillId="0" borderId="8" xfId="1" applyNumberFormat="1" applyFont="1" applyBorder="1" applyAlignment="1">
      <alignment horizontal="right"/>
    </xf>
    <xf numFmtId="4" fontId="2" fillId="0" borderId="8" xfId="1" applyNumberFormat="1" applyFont="1" applyBorder="1" applyAlignment="1" applyProtection="1">
      <alignment horizontal="right"/>
      <protection locked="0"/>
    </xf>
    <xf numFmtId="2" fontId="2" fillId="2" borderId="9" xfId="1" applyNumberFormat="1" applyFont="1" applyFill="1" applyBorder="1" applyAlignment="1">
      <alignment horizontal="center"/>
    </xf>
    <xf numFmtId="2" fontId="2" fillId="2" borderId="8" xfId="1" applyNumberFormat="1" applyFont="1" applyFill="1" applyBorder="1" applyAlignment="1">
      <alignment horizontal="center"/>
    </xf>
    <xf numFmtId="4" fontId="2" fillId="0" borderId="8" xfId="1" applyNumberFormat="1" applyFont="1" applyBorder="1" applyAlignment="1">
      <alignment horizontal="right"/>
    </xf>
    <xf numFmtId="4" fontId="2" fillId="2" borderId="9" xfId="1" applyNumberFormat="1" applyFont="1" applyFill="1" applyBorder="1" applyAlignment="1">
      <alignment horizontal="center"/>
    </xf>
    <xf numFmtId="4" fontId="2" fillId="2" borderId="8" xfId="1" applyNumberFormat="1" applyFont="1" applyFill="1" applyBorder="1" applyAlignment="1">
      <alignment horizontal="center"/>
    </xf>
    <xf numFmtId="0" fontId="4" fillId="0" borderId="27" xfId="1" applyFont="1" applyBorder="1"/>
    <xf numFmtId="0" fontId="2" fillId="0" borderId="28" xfId="1" applyFont="1" applyBorder="1" applyAlignment="1">
      <alignment horizontal="right"/>
    </xf>
    <xf numFmtId="0" fontId="2" fillId="2" borderId="29" xfId="1" applyFont="1" applyFill="1" applyBorder="1" applyAlignment="1">
      <alignment horizontal="right"/>
    </xf>
    <xf numFmtId="0" fontId="2" fillId="2" borderId="28" xfId="1" applyFont="1" applyFill="1" applyBorder="1" applyAlignment="1">
      <alignment horizontal="right"/>
    </xf>
    <xf numFmtId="2" fontId="2" fillId="0" borderId="28" xfId="1" applyNumberFormat="1" applyFont="1" applyBorder="1" applyAlignment="1">
      <alignment horizontal="right"/>
    </xf>
    <xf numFmtId="0" fontId="2" fillId="2" borderId="29" xfId="1" applyFont="1" applyFill="1" applyBorder="1" applyAlignment="1">
      <alignment horizontal="center"/>
    </xf>
    <xf numFmtId="0" fontId="2" fillId="2" borderId="28" xfId="1" applyFont="1" applyFill="1" applyBorder="1" applyAlignment="1">
      <alignment horizontal="center"/>
    </xf>
    <xf numFmtId="2" fontId="2" fillId="0" borderId="28" xfId="1" applyNumberFormat="1" applyFont="1" applyBorder="1" applyAlignment="1" applyProtection="1">
      <alignment horizontal="right"/>
      <protection locked="0"/>
    </xf>
    <xf numFmtId="2" fontId="2" fillId="2" borderId="29" xfId="1" applyNumberFormat="1" applyFont="1" applyFill="1" applyBorder="1" applyAlignment="1">
      <alignment horizontal="center"/>
    </xf>
    <xf numFmtId="2" fontId="2" fillId="2" borderId="28" xfId="1" applyNumberFormat="1" applyFont="1" applyFill="1" applyBorder="1" applyAlignment="1">
      <alignment horizontal="center"/>
    </xf>
    <xf numFmtId="4" fontId="2" fillId="0" borderId="28" xfId="1" applyNumberFormat="1" applyFont="1" applyBorder="1" applyAlignment="1">
      <alignment horizontal="right"/>
    </xf>
    <xf numFmtId="3" fontId="2" fillId="0" borderId="18" xfId="1" applyNumberFormat="1" applyFont="1" applyBorder="1" applyAlignment="1">
      <alignment horizontal="right"/>
    </xf>
    <xf numFmtId="164" fontId="4" fillId="0" borderId="0" xfId="1" applyNumberFormat="1" applyFont="1"/>
    <xf numFmtId="0" fontId="2" fillId="0" borderId="19" xfId="1" applyFont="1" applyBorder="1" applyAlignment="1">
      <alignment horizontal="right"/>
    </xf>
    <xf numFmtId="2" fontId="2" fillId="0" borderId="19" xfId="1" applyNumberFormat="1" applyFont="1" applyBorder="1" applyAlignment="1">
      <alignment horizontal="center"/>
    </xf>
    <xf numFmtId="2" fontId="2" fillId="0" borderId="18" xfId="1" applyNumberFormat="1" applyFont="1" applyBorder="1" applyAlignment="1">
      <alignment horizontal="center"/>
    </xf>
    <xf numFmtId="2" fontId="2" fillId="0" borderId="19" xfId="1" applyNumberFormat="1" applyFont="1" applyBorder="1" applyAlignment="1" applyProtection="1">
      <alignment horizontal="center"/>
      <protection locked="0"/>
    </xf>
    <xf numFmtId="2" fontId="2" fillId="0" borderId="18" xfId="1" applyNumberFormat="1" applyFont="1" applyBorder="1" applyAlignment="1" applyProtection="1">
      <alignment horizontal="center"/>
      <protection locked="0"/>
    </xf>
    <xf numFmtId="4" fontId="2" fillId="0" borderId="19" xfId="1" applyNumberFormat="1" applyFont="1" applyBorder="1" applyAlignment="1">
      <alignment horizontal="center"/>
    </xf>
    <xf numFmtId="4" fontId="2" fillId="0" borderId="18" xfId="1" applyNumberFormat="1" applyFont="1" applyBorder="1" applyAlignment="1">
      <alignment horizontal="center"/>
    </xf>
    <xf numFmtId="0" fontId="7" fillId="0" borderId="30" xfId="1" applyFont="1" applyBorder="1" applyAlignment="1">
      <alignment vertical="center"/>
    </xf>
    <xf numFmtId="0" fontId="3" fillId="0" borderId="31" xfId="1" applyFont="1" applyBorder="1" applyAlignment="1">
      <alignment vertical="center"/>
    </xf>
    <xf numFmtId="0" fontId="3" fillId="0" borderId="31" xfId="1" applyFont="1" applyBorder="1" applyAlignment="1">
      <alignment horizontal="center" vertical="center"/>
    </xf>
    <xf numFmtId="164" fontId="3" fillId="0" borderId="31" xfId="1" applyNumberFormat="1" applyFont="1" applyBorder="1" applyAlignment="1">
      <alignment horizontal="center" vertical="center"/>
    </xf>
    <xf numFmtId="4" fontId="7" fillId="0" borderId="32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165" fontId="4" fillId="0" borderId="0" xfId="1" applyNumberFormat="1" applyFont="1" applyAlignment="1">
      <alignment horizontal="center"/>
    </xf>
    <xf numFmtId="166" fontId="4" fillId="0" borderId="0" xfId="1" applyNumberFormat="1" applyFont="1" applyAlignment="1">
      <alignment horizontal="center"/>
    </xf>
    <xf numFmtId="167" fontId="4" fillId="0" borderId="0" xfId="1" applyNumberFormat="1" applyFont="1" applyAlignment="1">
      <alignment horizontal="center"/>
    </xf>
    <xf numFmtId="0" fontId="2" fillId="0" borderId="33" xfId="1" applyFont="1" applyBorder="1" applyAlignment="1">
      <alignment horizontal="left"/>
    </xf>
    <xf numFmtId="0" fontId="2" fillId="7" borderId="10" xfId="1" applyFont="1" applyFill="1" applyBorder="1" applyAlignment="1">
      <alignment horizontal="center" vertical="center"/>
    </xf>
    <xf numFmtId="0" fontId="2" fillId="0" borderId="34" xfId="1" applyFont="1" applyBorder="1"/>
    <xf numFmtId="0" fontId="2" fillId="0" borderId="14" xfId="1" applyFont="1" applyBorder="1" applyAlignment="1">
      <alignment horizontal="left"/>
    </xf>
    <xf numFmtId="0" fontId="2" fillId="0" borderId="34" xfId="1" applyFont="1" applyBorder="1" applyAlignment="1">
      <alignment horizontal="right"/>
    </xf>
    <xf numFmtId="0" fontId="2" fillId="0" borderId="14" xfId="1" applyFont="1" applyBorder="1" applyAlignment="1">
      <alignment horizontal="right"/>
    </xf>
    <xf numFmtId="2" fontId="2" fillId="0" borderId="34" xfId="1" applyNumberFormat="1" applyFont="1" applyBorder="1" applyAlignment="1" applyProtection="1">
      <alignment horizontal="right"/>
      <protection locked="0"/>
    </xf>
    <xf numFmtId="4" fontId="2" fillId="0" borderId="34" xfId="1" applyNumberFormat="1" applyFont="1" applyBorder="1" applyAlignment="1">
      <alignment horizontal="right"/>
    </xf>
    <xf numFmtId="4" fontId="2" fillId="0" borderId="14" xfId="1" applyNumberFormat="1" applyFont="1" applyBorder="1" applyAlignment="1">
      <alignment horizontal="right"/>
    </xf>
    <xf numFmtId="0" fontId="2" fillId="0" borderId="35" xfId="1" applyFont="1" applyBorder="1" applyAlignment="1">
      <alignment horizontal="right"/>
    </xf>
    <xf numFmtId="0" fontId="2" fillId="0" borderId="25" xfId="1" applyFont="1" applyBorder="1" applyAlignment="1">
      <alignment horizontal="right"/>
    </xf>
    <xf numFmtId="0" fontId="2" fillId="0" borderId="35" xfId="1" applyFont="1" applyBorder="1" applyAlignment="1" applyProtection="1">
      <alignment horizontal="right"/>
      <protection locked="0"/>
    </xf>
    <xf numFmtId="4" fontId="2" fillId="0" borderId="35" xfId="1" applyNumberFormat="1" applyFont="1" applyBorder="1" applyAlignment="1">
      <alignment horizontal="right"/>
    </xf>
    <xf numFmtId="4" fontId="2" fillId="0" borderId="25" xfId="1" applyNumberFormat="1" applyFont="1" applyBorder="1" applyAlignment="1">
      <alignment horizontal="right"/>
    </xf>
    <xf numFmtId="0" fontId="2" fillId="0" borderId="36" xfId="1" applyFont="1" applyBorder="1"/>
    <xf numFmtId="0" fontId="2" fillId="0" borderId="17" xfId="1" applyFont="1" applyBorder="1" applyAlignment="1">
      <alignment horizontal="left"/>
    </xf>
    <xf numFmtId="0" fontId="2" fillId="0" borderId="36" xfId="1" applyFont="1" applyBorder="1" applyAlignment="1">
      <alignment horizontal="right"/>
    </xf>
    <xf numFmtId="2" fontId="2" fillId="0" borderId="36" xfId="1" applyNumberFormat="1" applyFont="1" applyBorder="1" applyAlignment="1" applyProtection="1">
      <alignment horizontal="right"/>
      <protection locked="0"/>
    </xf>
    <xf numFmtId="4" fontId="2" fillId="0" borderId="36" xfId="1" applyNumberFormat="1" applyFont="1" applyBorder="1" applyAlignment="1">
      <alignment horizontal="right"/>
    </xf>
    <xf numFmtId="0" fontId="4" fillId="0" borderId="37" xfId="1" applyFont="1" applyBorder="1" applyAlignment="1">
      <alignment horizontal="left"/>
    </xf>
    <xf numFmtId="0" fontId="2" fillId="0" borderId="38" xfId="1" applyFont="1" applyBorder="1" applyAlignment="1">
      <alignment horizontal="right"/>
    </xf>
    <xf numFmtId="0" fontId="2" fillId="0" borderId="39" xfId="1" applyFont="1" applyBorder="1" applyAlignment="1">
      <alignment horizontal="left"/>
    </xf>
    <xf numFmtId="0" fontId="2" fillId="0" borderId="39" xfId="1" applyFont="1" applyBorder="1" applyAlignment="1">
      <alignment horizontal="right"/>
    </xf>
    <xf numFmtId="2" fontId="2" fillId="0" borderId="38" xfId="1" applyNumberFormat="1" applyFont="1" applyBorder="1" applyAlignment="1" applyProtection="1">
      <alignment horizontal="right"/>
      <protection locked="0"/>
    </xf>
    <xf numFmtId="4" fontId="2" fillId="0" borderId="38" xfId="1" applyNumberFormat="1" applyFont="1" applyBorder="1" applyAlignment="1">
      <alignment horizontal="right"/>
    </xf>
    <xf numFmtId="4" fontId="2" fillId="0" borderId="39" xfId="1" applyNumberFormat="1" applyFont="1" applyBorder="1" applyAlignment="1">
      <alignment horizontal="right"/>
    </xf>
    <xf numFmtId="0" fontId="3" fillId="0" borderId="31" xfId="1" applyFont="1" applyBorder="1" applyAlignment="1">
      <alignment horizontal="right"/>
    </xf>
    <xf numFmtId="164" fontId="3" fillId="0" borderId="31" xfId="1" applyNumberFormat="1" applyFont="1" applyBorder="1" applyAlignment="1">
      <alignment horizontal="right"/>
    </xf>
    <xf numFmtId="0" fontId="3" fillId="0" borderId="0" xfId="1" applyFont="1"/>
    <xf numFmtId="0" fontId="7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2" fillId="2" borderId="10" xfId="1" applyFont="1" applyFill="1" applyBorder="1" applyAlignment="1">
      <alignment horizontal="center" vertical="center"/>
    </xf>
    <xf numFmtId="2" fontId="2" fillId="0" borderId="34" xfId="1" applyNumberFormat="1" applyFont="1" applyBorder="1" applyAlignment="1">
      <alignment horizontal="right"/>
    </xf>
    <xf numFmtId="0" fontId="2" fillId="0" borderId="0" xfId="1" applyFont="1" applyAlignment="1">
      <alignment horizontal="right"/>
    </xf>
    <xf numFmtId="0" fontId="3" fillId="0" borderId="31" xfId="1" applyFont="1" applyBorder="1"/>
    <xf numFmtId="0" fontId="3" fillId="0" borderId="31" xfId="1" applyFont="1" applyBorder="1" applyAlignment="1">
      <alignment horizontal="center"/>
    </xf>
    <xf numFmtId="164" fontId="3" fillId="0" borderId="31" xfId="1" applyNumberFormat="1" applyFont="1" applyBorder="1" applyAlignment="1">
      <alignment horizontal="center"/>
    </xf>
    <xf numFmtId="164" fontId="7" fillId="0" borderId="31" xfId="1" applyNumberFormat="1" applyFont="1" applyBorder="1" applyAlignment="1">
      <alignment horizontal="right"/>
    </xf>
    <xf numFmtId="0" fontId="4" fillId="9" borderId="40" xfId="0" applyFont="1" applyFill="1" applyBorder="1" applyAlignment="1">
      <alignment horizontal="center" vertical="center" wrapText="1"/>
    </xf>
    <xf numFmtId="0" fontId="4" fillId="9" borderId="3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2" fillId="6" borderId="5" xfId="1" applyFont="1" applyFill="1" applyBorder="1" applyAlignment="1">
      <alignment horizontal="center" vertical="center"/>
    </xf>
    <xf numFmtId="0" fontId="2" fillId="6" borderId="11" xfId="1" applyFont="1" applyFill="1" applyBorder="1" applyAlignment="1">
      <alignment horizontal="center" vertical="center"/>
    </xf>
    <xf numFmtId="0" fontId="2" fillId="6" borderId="6" xfId="1" applyFont="1" applyFill="1" applyBorder="1" applyAlignment="1">
      <alignment horizontal="center" vertical="center"/>
    </xf>
    <xf numFmtId="0" fontId="2" fillId="4" borderId="5" xfId="1" applyFont="1" applyFill="1" applyBorder="1" applyAlignment="1">
      <alignment horizontal="center" vertical="center"/>
    </xf>
    <xf numFmtId="0" fontId="2" fillId="4" borderId="11" xfId="1" applyFont="1" applyFill="1" applyBorder="1" applyAlignment="1">
      <alignment horizontal="center" vertical="center"/>
    </xf>
    <xf numFmtId="0" fontId="2" fillId="4" borderId="6" xfId="1" applyFont="1" applyFill="1" applyBorder="1" applyAlignment="1">
      <alignment horizontal="center" vertical="center"/>
    </xf>
    <xf numFmtId="0" fontId="2" fillId="5" borderId="5" xfId="1" applyFont="1" applyFill="1" applyBorder="1" applyAlignment="1">
      <alignment horizontal="center" vertical="center"/>
    </xf>
    <xf numFmtId="0" fontId="2" fillId="5" borderId="11" xfId="1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/>
    </xf>
    <xf numFmtId="0" fontId="2" fillId="3" borderId="11" xfId="1" applyFont="1" applyFill="1" applyBorder="1" applyAlignment="1">
      <alignment horizontal="center" vertical="center"/>
    </xf>
    <xf numFmtId="0" fontId="2" fillId="3" borderId="6" xfId="1" applyFont="1" applyFill="1" applyBorder="1" applyAlignment="1">
      <alignment horizontal="center" vertical="center"/>
    </xf>
    <xf numFmtId="0" fontId="2" fillId="7" borderId="5" xfId="1" applyFont="1" applyFill="1" applyBorder="1" applyAlignment="1">
      <alignment horizontal="center" vertical="center"/>
    </xf>
    <xf numFmtId="0" fontId="2" fillId="7" borderId="6" xfId="1" applyFont="1" applyFill="1" applyBorder="1" applyAlignment="1">
      <alignment horizontal="center" vertical="center"/>
    </xf>
    <xf numFmtId="0" fontId="8" fillId="2" borderId="30" xfId="3" applyFont="1" applyFill="1" applyBorder="1" applyAlignment="1">
      <alignment horizontal="center" vertical="center" wrapText="1"/>
    </xf>
    <xf numFmtId="0" fontId="8" fillId="2" borderId="32" xfId="3" applyFont="1" applyFill="1" applyBorder="1" applyAlignment="1">
      <alignment horizontal="center" vertical="center" wrapText="1"/>
    </xf>
    <xf numFmtId="0" fontId="2" fillId="8" borderId="5" xfId="1" applyFont="1" applyFill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2030095</xdr:colOff>
      <xdr:row>2</xdr:row>
      <xdr:rowOff>525145</xdr:rowOff>
    </xdr:to>
    <xdr:pic>
      <xdr:nvPicPr>
        <xdr:cNvPr id="4" name="Imagen 3" descr="Imagen que contiene Texto&#10;&#10;El contenido generado por IA puede ser incorrecto.">
          <a:extLst>
            <a:ext uri="{FF2B5EF4-FFF2-40B4-BE49-F238E27FC236}">
              <a16:creationId xmlns:a16="http://schemas.microsoft.com/office/drawing/2014/main" id="{96A3173F-AEA7-3136-1D31-2227B895E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0"/>
          <a:ext cx="2030095" cy="81089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2030095</xdr:colOff>
      <xdr:row>4</xdr:row>
      <xdr:rowOff>134620</xdr:rowOff>
    </xdr:to>
    <xdr:pic>
      <xdr:nvPicPr>
        <xdr:cNvPr id="4" name="Imagen 3" descr="Imagen que contiene Texto&#10;&#10;El contenido generado por IA puede ser incorrecto.">
          <a:extLst>
            <a:ext uri="{FF2B5EF4-FFF2-40B4-BE49-F238E27FC236}">
              <a16:creationId xmlns:a16="http://schemas.microsoft.com/office/drawing/2014/main" id="{BBFA4691-8556-165B-3CC1-06B9C85B6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85750"/>
          <a:ext cx="2030095" cy="81089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2030095</xdr:colOff>
      <xdr:row>3</xdr:row>
      <xdr:rowOff>134620</xdr:rowOff>
    </xdr:to>
    <xdr:pic>
      <xdr:nvPicPr>
        <xdr:cNvPr id="4" name="Imagen 3" descr="Imagen que contiene Texto&#10;&#10;El contenido generado por IA puede ser incorrecto.">
          <a:extLst>
            <a:ext uri="{FF2B5EF4-FFF2-40B4-BE49-F238E27FC236}">
              <a16:creationId xmlns:a16="http://schemas.microsoft.com/office/drawing/2014/main" id="{EF5B67BF-E088-9B51-BF63-75A713BC6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42875"/>
          <a:ext cx="2030095" cy="81089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119380</xdr:rowOff>
    </xdr:from>
    <xdr:to>
      <xdr:col>4</xdr:col>
      <xdr:colOff>71967</xdr:colOff>
      <xdr:row>25</xdr:row>
      <xdr:rowOff>76835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067" y="3802380"/>
          <a:ext cx="3390900" cy="59245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143934</xdr:colOff>
      <xdr:row>18</xdr:row>
      <xdr:rowOff>0</xdr:rowOff>
    </xdr:from>
    <xdr:to>
      <xdr:col>7</xdr:col>
      <xdr:colOff>309880</xdr:colOff>
      <xdr:row>24</xdr:row>
      <xdr:rowOff>15240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/>
        </xdr:cNvSpPr>
      </xdr:nvSpPr>
      <xdr:spPr>
        <a:xfrm>
          <a:off x="4428067" y="3429000"/>
          <a:ext cx="1478280" cy="777240"/>
        </a:xfrm>
        <a:prstGeom prst="rect">
          <a:avLst/>
        </a:prstGeom>
        <a:ln>
          <a:solidFill>
            <a:schemeClr val="accent6"/>
          </a:solidFill>
        </a:ln>
      </xdr:spPr>
      <xdr:txBody>
        <a:bodyPr wrap="square">
          <a:noAutofit/>
        </a:bodyPr>
        <a:lstStyle/>
        <a:p>
          <a:pPr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ca-ES" sz="700" i="1" kern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ca-ES" sz="700" i="1" kern="1200" baseline="-25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ca-ES" sz="700" kern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= </a:t>
          </a:r>
          <a:r>
            <a:rPr lang="ca-ES" sz="7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ca-ES" sz="700" kern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untuació de l’oferta a </a:t>
          </a:r>
          <a:r>
            <a:rPr lang="ca-ES" sz="7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ca-ES" sz="700" kern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alorar</a:t>
          </a:r>
          <a:endParaRPr lang="ca-E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ca-ES" sz="700" i="1" kern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ca-ES" sz="700" kern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= </a:t>
          </a:r>
          <a:r>
            <a:rPr lang="ca-ES" sz="7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ca-ES" sz="700" kern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unts criteri econòmic</a:t>
          </a:r>
          <a:endParaRPr lang="ca-E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ca-ES" sz="700" i="1" kern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ca-ES" sz="700" i="1" kern="1200" baseline="-25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</a:t>
          </a:r>
          <a:r>
            <a:rPr lang="ca-ES" sz="700" kern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= </a:t>
          </a:r>
          <a:r>
            <a:rPr lang="ca-ES" sz="7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ca-ES" sz="700" kern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ferta </a:t>
          </a:r>
          <a:r>
            <a:rPr lang="ca-ES" sz="7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</a:t>
          </a:r>
          <a:r>
            <a:rPr lang="ca-ES" sz="700" kern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illor</a:t>
          </a:r>
          <a:endParaRPr lang="ca-E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ca-ES" sz="700" i="1" kern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ca-ES" sz="700" i="1" kern="1200" baseline="-25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ca-ES" sz="700" kern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= </a:t>
          </a:r>
          <a:r>
            <a:rPr lang="ca-ES" sz="7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ca-ES" sz="700" kern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ferta a </a:t>
          </a:r>
          <a:r>
            <a:rPr lang="ca-ES" sz="7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ca-ES" sz="700" kern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alorar</a:t>
          </a:r>
          <a:endParaRPr lang="ca-E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ca-ES" sz="700" i="1" kern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IL</a:t>
          </a:r>
          <a:r>
            <a:rPr lang="ca-ES" sz="700" kern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= </a:t>
          </a:r>
          <a:r>
            <a:rPr lang="ca-ES" sz="7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ca-ES" sz="700" kern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mport de </a:t>
          </a:r>
          <a:r>
            <a:rPr lang="ca-ES" sz="7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L</a:t>
          </a:r>
          <a:r>
            <a:rPr lang="ca-ES" sz="700" kern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icitació </a:t>
          </a:r>
          <a:endParaRPr lang="ca-E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ca-ES" sz="700" i="1" kern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VP</a:t>
          </a:r>
          <a:r>
            <a:rPr lang="ca-ES" sz="700" kern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= </a:t>
          </a:r>
          <a:r>
            <a:rPr lang="ca-ES" sz="7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ca-ES" sz="700" kern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alor de </a:t>
          </a:r>
          <a:r>
            <a:rPr lang="ca-ES" sz="7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ca-ES" sz="700" kern="12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onderació</a:t>
          </a:r>
          <a:r>
            <a:rPr lang="ca-ES" sz="7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ca-E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2030095</xdr:colOff>
      <xdr:row>2</xdr:row>
      <xdr:rowOff>525145</xdr:rowOff>
    </xdr:to>
    <xdr:pic>
      <xdr:nvPicPr>
        <xdr:cNvPr id="6" name="Imagen 5" descr="Imagen que contiene Texto&#10;&#10;El contenido generado por IA puede ser incorrecto.">
          <a:extLst>
            <a:ext uri="{FF2B5EF4-FFF2-40B4-BE49-F238E27FC236}">
              <a16:creationId xmlns:a16="http://schemas.microsoft.com/office/drawing/2014/main" id="{38A8782F-40DC-18C6-3CA4-01007071C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0"/>
          <a:ext cx="2030095" cy="81089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20</xdr:row>
          <xdr:rowOff>57150</xdr:rowOff>
        </xdr:from>
        <xdr:to>
          <xdr:col>2</xdr:col>
          <xdr:colOff>180975</xdr:colOff>
          <xdr:row>21</xdr:row>
          <xdr:rowOff>0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4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21</xdr:row>
          <xdr:rowOff>57150</xdr:rowOff>
        </xdr:from>
        <xdr:to>
          <xdr:col>2</xdr:col>
          <xdr:colOff>180975</xdr:colOff>
          <xdr:row>22</xdr:row>
          <xdr:rowOff>0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4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22</xdr:row>
          <xdr:rowOff>57150</xdr:rowOff>
        </xdr:from>
        <xdr:to>
          <xdr:col>2</xdr:col>
          <xdr:colOff>180975</xdr:colOff>
          <xdr:row>23</xdr:row>
          <xdr:rowOff>0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4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23</xdr:row>
          <xdr:rowOff>57150</xdr:rowOff>
        </xdr:from>
        <xdr:to>
          <xdr:col>2</xdr:col>
          <xdr:colOff>180975</xdr:colOff>
          <xdr:row>24</xdr:row>
          <xdr:rowOff>0</xdr:rowOff>
        </xdr:to>
        <xdr:sp macro="" textlink="">
          <xdr:nvSpPr>
            <xdr:cNvPr id="5133" name="Check Box 13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00000000-0008-0000-04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24</xdr:row>
          <xdr:rowOff>57150</xdr:rowOff>
        </xdr:from>
        <xdr:to>
          <xdr:col>2</xdr:col>
          <xdr:colOff>180975</xdr:colOff>
          <xdr:row>25</xdr:row>
          <xdr:rowOff>0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4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25</xdr:row>
          <xdr:rowOff>57150</xdr:rowOff>
        </xdr:from>
        <xdr:to>
          <xdr:col>2</xdr:col>
          <xdr:colOff>180975</xdr:colOff>
          <xdr:row>26</xdr:row>
          <xdr:rowOff>0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4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0</xdr:row>
      <xdr:rowOff>0</xdr:rowOff>
    </xdr:from>
    <xdr:to>
      <xdr:col>2</xdr:col>
      <xdr:colOff>1544320</xdr:colOff>
      <xdr:row>2</xdr:row>
      <xdr:rowOff>525145</xdr:rowOff>
    </xdr:to>
    <xdr:pic>
      <xdr:nvPicPr>
        <xdr:cNvPr id="2" name="Imagen 1" descr="Imagen que contiene Texto&#10;&#10;El contenido generado por IA puede ser incorrecto.">
          <a:extLst>
            <a:ext uri="{FF2B5EF4-FFF2-40B4-BE49-F238E27FC236}">
              <a16:creationId xmlns:a16="http://schemas.microsoft.com/office/drawing/2014/main" id="{54AD5204-B693-2A26-1082-63E847A9E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0"/>
          <a:ext cx="2030095" cy="81089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16</xdr:row>
          <xdr:rowOff>57150</xdr:rowOff>
        </xdr:from>
        <xdr:to>
          <xdr:col>2</xdr:col>
          <xdr:colOff>180975</xdr:colOff>
          <xdr:row>17</xdr:row>
          <xdr:rowOff>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5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17</xdr:row>
          <xdr:rowOff>57150</xdr:rowOff>
        </xdr:from>
        <xdr:to>
          <xdr:col>2</xdr:col>
          <xdr:colOff>180975</xdr:colOff>
          <xdr:row>18</xdr:row>
          <xdr:rowOff>0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5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18</xdr:row>
          <xdr:rowOff>57150</xdr:rowOff>
        </xdr:from>
        <xdr:to>
          <xdr:col>2</xdr:col>
          <xdr:colOff>180975</xdr:colOff>
          <xdr:row>19</xdr:row>
          <xdr:rowOff>0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5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19</xdr:row>
          <xdr:rowOff>57150</xdr:rowOff>
        </xdr:from>
        <xdr:to>
          <xdr:col>2</xdr:col>
          <xdr:colOff>180975</xdr:colOff>
          <xdr:row>20</xdr:row>
          <xdr:rowOff>0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5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1</xdr:row>
      <xdr:rowOff>0</xdr:rowOff>
    </xdr:from>
    <xdr:to>
      <xdr:col>3</xdr:col>
      <xdr:colOff>629920</xdr:colOff>
      <xdr:row>3</xdr:row>
      <xdr:rowOff>134620</xdr:rowOff>
    </xdr:to>
    <xdr:pic>
      <xdr:nvPicPr>
        <xdr:cNvPr id="3" name="Imagen 2" descr="Imagen que contiene Texto&#10;&#10;El contenido generado por IA puede ser incorrecto.">
          <a:extLst>
            <a:ext uri="{FF2B5EF4-FFF2-40B4-BE49-F238E27FC236}">
              <a16:creationId xmlns:a16="http://schemas.microsoft.com/office/drawing/2014/main" id="{FDD5B20E-6F15-F0E3-9524-F85570824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42875"/>
          <a:ext cx="2030095" cy="8108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0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3:AE205"/>
  <sheetViews>
    <sheetView showGridLines="0" zoomScaleNormal="100" workbookViewId="0">
      <selection activeCell="B1" sqref="B1"/>
    </sheetView>
  </sheetViews>
  <sheetFormatPr baseColWidth="10" defaultColWidth="11.42578125" defaultRowHeight="11.25" x14ac:dyDescent="0.2"/>
  <cols>
    <col min="1" max="1" width="3.42578125" style="9" customWidth="1"/>
    <col min="2" max="2" width="33.28515625" style="9" bestFit="1" customWidth="1"/>
    <col min="3" max="3" width="4.42578125" style="9" customWidth="1"/>
    <col min="4" max="4" width="11.7109375" style="10" bestFit="1" customWidth="1" collapsed="1"/>
    <col min="5" max="5" width="11.28515625" style="10" customWidth="1" collapsed="1"/>
    <col min="6" max="7" width="11.140625" style="10" customWidth="1" collapsed="1"/>
    <col min="8" max="8" width="4.42578125" style="9" customWidth="1"/>
    <col min="9" max="9" width="11.140625" style="11" bestFit="1" customWidth="1" collapsed="1"/>
    <col min="10" max="10" width="11.28515625" style="11" customWidth="1" collapsed="1"/>
    <col min="11" max="12" width="11.140625" style="11" customWidth="1" collapsed="1"/>
    <col min="13" max="13" width="4.42578125" style="9" customWidth="1"/>
    <col min="14" max="14" width="11.140625" style="11" bestFit="1" customWidth="1" collapsed="1"/>
    <col min="15" max="15" width="11.28515625" style="11" customWidth="1" collapsed="1"/>
    <col min="16" max="17" width="11.140625" style="11" customWidth="1" collapsed="1"/>
    <col min="18" max="18" width="4.42578125" style="9" customWidth="1"/>
    <col min="19" max="19" width="11.140625" style="11" bestFit="1" customWidth="1" collapsed="1"/>
    <col min="20" max="20" width="11.28515625" style="11" customWidth="1" collapsed="1"/>
    <col min="21" max="22" width="11.140625" style="11" customWidth="1" collapsed="1"/>
    <col min="23" max="23" width="2.28515625" style="9" customWidth="1"/>
    <col min="24" max="16384" width="11.42578125" style="9"/>
  </cols>
  <sheetData>
    <row r="3" spans="1:31" s="1" customFormat="1" ht="42.6" customHeight="1" x14ac:dyDescent="0.2"/>
    <row r="4" spans="1:31" s="3" customFormat="1" x14ac:dyDescent="0.2">
      <c r="A4" s="2"/>
    </row>
    <row r="5" spans="1:31" s="3" customFormat="1" x14ac:dyDescent="0.2">
      <c r="A5" s="2"/>
    </row>
    <row r="6" spans="1:31" s="6" customFormat="1" ht="12.75" x14ac:dyDescent="0.2">
      <c r="A6" s="4"/>
      <c r="B6" s="5" t="s">
        <v>0</v>
      </c>
    </row>
    <row r="7" spans="1:31" s="3" customFormat="1" x14ac:dyDescent="0.2">
      <c r="A7" s="2"/>
      <c r="B7" s="7"/>
    </row>
    <row r="8" spans="1:31" s="6" customFormat="1" ht="13.5" thickBot="1" x14ac:dyDescent="0.25">
      <c r="A8" s="4"/>
      <c r="B8" s="8" t="s">
        <v>1</v>
      </c>
    </row>
    <row r="9" spans="1:31" s="1" customFormat="1" ht="42.6" customHeight="1" thickBot="1" x14ac:dyDescent="0.25">
      <c r="D9" s="194" t="s">
        <v>2</v>
      </c>
      <c r="E9" s="195"/>
      <c r="F9" s="195"/>
      <c r="G9" s="196"/>
      <c r="I9" s="194" t="s">
        <v>3</v>
      </c>
      <c r="J9" s="195"/>
      <c r="K9" s="195"/>
      <c r="L9" s="196"/>
      <c r="N9" s="194" t="s">
        <v>4</v>
      </c>
      <c r="O9" s="195"/>
      <c r="P9" s="195"/>
      <c r="Q9" s="196"/>
      <c r="S9" s="194" t="s">
        <v>5</v>
      </c>
      <c r="T9" s="195"/>
      <c r="U9" s="195"/>
      <c r="V9" s="196"/>
    </row>
    <row r="10" spans="1:31" ht="12" thickBot="1" x14ac:dyDescent="0.25">
      <c r="D10" s="9"/>
      <c r="I10" s="9"/>
      <c r="N10" s="9"/>
      <c r="S10" s="9"/>
    </row>
    <row r="11" spans="1:31" x14ac:dyDescent="0.2">
      <c r="B11" s="12" t="s">
        <v>6</v>
      </c>
      <c r="D11" s="13" t="s">
        <v>7</v>
      </c>
      <c r="E11" s="14"/>
      <c r="F11" s="13" t="s">
        <v>8</v>
      </c>
      <c r="G11" s="14"/>
      <c r="I11" s="15" t="s">
        <v>7</v>
      </c>
      <c r="J11" s="16"/>
      <c r="K11" s="15" t="s">
        <v>8</v>
      </c>
      <c r="L11" s="16"/>
      <c r="N11" s="15" t="s">
        <v>7</v>
      </c>
      <c r="O11" s="16"/>
      <c r="P11" s="15" t="s">
        <v>8</v>
      </c>
      <c r="Q11" s="16"/>
      <c r="S11" s="15" t="s">
        <v>7</v>
      </c>
      <c r="T11" s="16"/>
      <c r="U11" s="15" t="s">
        <v>8</v>
      </c>
      <c r="V11" s="16"/>
    </row>
    <row r="12" spans="1:31" ht="12" thickBot="1" x14ac:dyDescent="0.25">
      <c r="B12" s="17" t="s">
        <v>9</v>
      </c>
      <c r="D12" s="18" t="s">
        <v>10</v>
      </c>
      <c r="E12" s="19" t="s">
        <v>11</v>
      </c>
      <c r="F12" s="18" t="s">
        <v>10</v>
      </c>
      <c r="G12" s="19" t="s">
        <v>11</v>
      </c>
      <c r="I12" s="20" t="s">
        <v>10</v>
      </c>
      <c r="J12" s="21" t="s">
        <v>11</v>
      </c>
      <c r="K12" s="20" t="s">
        <v>10</v>
      </c>
      <c r="L12" s="21" t="s">
        <v>11</v>
      </c>
      <c r="N12" s="20" t="s">
        <v>10</v>
      </c>
      <c r="O12" s="21" t="s">
        <v>11</v>
      </c>
      <c r="P12" s="20" t="s">
        <v>10</v>
      </c>
      <c r="Q12" s="21" t="s">
        <v>11</v>
      </c>
      <c r="S12" s="20" t="s">
        <v>10</v>
      </c>
      <c r="T12" s="21" t="s">
        <v>11</v>
      </c>
      <c r="U12" s="20" t="s">
        <v>10</v>
      </c>
      <c r="V12" s="21" t="s">
        <v>11</v>
      </c>
    </row>
    <row r="13" spans="1:31" s="3" customFormat="1" ht="12" thickBot="1" x14ac:dyDescent="0.25">
      <c r="Y13" s="9"/>
      <c r="Z13" s="9"/>
      <c r="AA13" s="9"/>
      <c r="AB13" s="9"/>
      <c r="AC13" s="9"/>
      <c r="AD13" s="9"/>
      <c r="AE13" s="9"/>
    </row>
    <row r="14" spans="1:31" ht="13.15" customHeight="1" x14ac:dyDescent="0.2">
      <c r="B14" s="22" t="s">
        <v>12</v>
      </c>
      <c r="D14" s="197" t="s">
        <v>12</v>
      </c>
      <c r="E14" s="198"/>
      <c r="F14" s="198"/>
      <c r="G14" s="199"/>
      <c r="I14" s="197" t="s">
        <v>12</v>
      </c>
      <c r="J14" s="198"/>
      <c r="K14" s="198"/>
      <c r="L14" s="199"/>
      <c r="N14" s="197" t="s">
        <v>12</v>
      </c>
      <c r="O14" s="198"/>
      <c r="P14" s="198"/>
      <c r="Q14" s="199"/>
      <c r="S14" s="197" t="s">
        <v>12</v>
      </c>
      <c r="T14" s="198"/>
      <c r="U14" s="198"/>
      <c r="V14" s="199"/>
    </row>
    <row r="15" spans="1:31" x14ac:dyDescent="0.2">
      <c r="B15" s="23" t="s">
        <v>13</v>
      </c>
      <c r="D15" s="24">
        <v>2</v>
      </c>
      <c r="E15" s="25"/>
      <c r="F15" s="26"/>
      <c r="G15" s="25"/>
      <c r="I15" s="27">
        <v>18.760000000000002</v>
      </c>
      <c r="J15" s="25"/>
      <c r="K15" s="26"/>
      <c r="L15" s="25"/>
      <c r="N15" s="27"/>
      <c r="O15" s="25"/>
      <c r="P15" s="26"/>
      <c r="Q15" s="25"/>
      <c r="S15" s="27">
        <f t="shared" ref="S15:S46" si="0">IF(N15&gt;I15,"EXCEDIT PREU MÀXIM",D15*N15)</f>
        <v>0</v>
      </c>
      <c r="T15" s="25"/>
      <c r="U15" s="26"/>
      <c r="V15" s="25"/>
    </row>
    <row r="16" spans="1:31" x14ac:dyDescent="0.2">
      <c r="B16" s="28" t="s">
        <v>14</v>
      </c>
      <c r="D16" s="29">
        <v>5</v>
      </c>
      <c r="E16" s="30"/>
      <c r="F16" s="31"/>
      <c r="G16" s="30"/>
      <c r="I16" s="32">
        <v>9.86</v>
      </c>
      <c r="J16" s="30"/>
      <c r="K16" s="31"/>
      <c r="L16" s="30"/>
      <c r="N16" s="33"/>
      <c r="O16" s="34"/>
      <c r="P16" s="35"/>
      <c r="Q16" s="34"/>
      <c r="S16" s="36">
        <f t="shared" si="0"/>
        <v>0</v>
      </c>
      <c r="T16" s="30"/>
      <c r="U16" s="31"/>
      <c r="V16" s="30"/>
    </row>
    <row r="17" spans="2:22" x14ac:dyDescent="0.2">
      <c r="B17" s="23" t="s">
        <v>15</v>
      </c>
      <c r="D17" s="37">
        <v>2</v>
      </c>
      <c r="E17" s="38"/>
      <c r="F17" s="39"/>
      <c r="G17" s="38"/>
      <c r="I17" s="40">
        <v>47.2</v>
      </c>
      <c r="J17" s="38"/>
      <c r="K17" s="39"/>
      <c r="L17" s="38"/>
      <c r="N17" s="40"/>
      <c r="O17" s="38"/>
      <c r="P17" s="39"/>
      <c r="Q17" s="38"/>
      <c r="S17" s="40">
        <f t="shared" si="0"/>
        <v>0</v>
      </c>
      <c r="T17" s="38"/>
      <c r="U17" s="39"/>
      <c r="V17" s="38"/>
    </row>
    <row r="18" spans="2:22" x14ac:dyDescent="0.2">
      <c r="B18" s="23" t="s">
        <v>16</v>
      </c>
      <c r="D18" s="41">
        <v>423</v>
      </c>
      <c r="E18" s="38"/>
      <c r="F18" s="39"/>
      <c r="G18" s="38"/>
      <c r="I18" s="42">
        <v>27.32</v>
      </c>
      <c r="J18" s="38"/>
      <c r="K18" s="39"/>
      <c r="L18" s="38"/>
      <c r="N18" s="43"/>
      <c r="O18" s="44"/>
      <c r="P18" s="45"/>
      <c r="Q18" s="44"/>
      <c r="S18" s="40">
        <f t="shared" si="0"/>
        <v>0</v>
      </c>
      <c r="T18" s="38"/>
      <c r="U18" s="39"/>
      <c r="V18" s="38"/>
    </row>
    <row r="19" spans="2:22" x14ac:dyDescent="0.2">
      <c r="B19" s="23" t="s">
        <v>17</v>
      </c>
      <c r="D19" s="41">
        <v>99</v>
      </c>
      <c r="E19" s="38"/>
      <c r="F19" s="39"/>
      <c r="G19" s="38"/>
      <c r="I19" s="42">
        <v>16.7</v>
      </c>
      <c r="J19" s="38"/>
      <c r="K19" s="39"/>
      <c r="L19" s="38"/>
      <c r="N19" s="43"/>
      <c r="O19" s="44"/>
      <c r="P19" s="45"/>
      <c r="Q19" s="44"/>
      <c r="S19" s="40">
        <f t="shared" si="0"/>
        <v>0</v>
      </c>
      <c r="T19" s="38"/>
      <c r="U19" s="39"/>
      <c r="V19" s="38"/>
    </row>
    <row r="20" spans="2:22" x14ac:dyDescent="0.2">
      <c r="B20" s="23" t="s">
        <v>18</v>
      </c>
      <c r="D20" s="41">
        <v>1</v>
      </c>
      <c r="E20" s="38"/>
      <c r="F20" s="39"/>
      <c r="G20" s="38"/>
      <c r="I20" s="42">
        <v>13.62</v>
      </c>
      <c r="J20" s="38"/>
      <c r="K20" s="39"/>
      <c r="L20" s="38"/>
      <c r="N20" s="43"/>
      <c r="O20" s="44"/>
      <c r="P20" s="45"/>
      <c r="Q20" s="44"/>
      <c r="S20" s="40">
        <f t="shared" si="0"/>
        <v>0</v>
      </c>
      <c r="T20" s="38"/>
      <c r="U20" s="39"/>
      <c r="V20" s="38"/>
    </row>
    <row r="21" spans="2:22" x14ac:dyDescent="0.2">
      <c r="B21" s="23" t="s">
        <v>19</v>
      </c>
      <c r="D21" s="41">
        <v>22</v>
      </c>
      <c r="E21" s="38"/>
      <c r="F21" s="39"/>
      <c r="G21" s="38"/>
      <c r="I21" s="42">
        <v>31.27</v>
      </c>
      <c r="J21" s="38"/>
      <c r="K21" s="39"/>
      <c r="L21" s="38"/>
      <c r="N21" s="43"/>
      <c r="O21" s="44"/>
      <c r="P21" s="45"/>
      <c r="Q21" s="44"/>
      <c r="S21" s="40">
        <f t="shared" si="0"/>
        <v>0</v>
      </c>
      <c r="T21" s="38"/>
      <c r="U21" s="39"/>
      <c r="V21" s="38"/>
    </row>
    <row r="22" spans="2:22" x14ac:dyDescent="0.2">
      <c r="B22" s="23" t="s">
        <v>20</v>
      </c>
      <c r="D22" s="41">
        <v>1</v>
      </c>
      <c r="E22" s="38"/>
      <c r="F22" s="39"/>
      <c r="G22" s="38"/>
      <c r="I22" s="42">
        <v>18.760000000000002</v>
      </c>
      <c r="J22" s="38"/>
      <c r="K22" s="39"/>
      <c r="L22" s="38"/>
      <c r="N22" s="43"/>
      <c r="O22" s="44"/>
      <c r="P22" s="45"/>
      <c r="Q22" s="44"/>
      <c r="S22" s="40">
        <f t="shared" si="0"/>
        <v>0</v>
      </c>
      <c r="T22" s="38"/>
      <c r="U22" s="39"/>
      <c r="V22" s="38"/>
    </row>
    <row r="23" spans="2:22" x14ac:dyDescent="0.2">
      <c r="B23" s="23" t="s">
        <v>21</v>
      </c>
      <c r="D23" s="41">
        <v>1</v>
      </c>
      <c r="E23" s="38"/>
      <c r="F23" s="39"/>
      <c r="G23" s="38"/>
      <c r="I23" s="42">
        <v>53.1</v>
      </c>
      <c r="J23" s="38"/>
      <c r="K23" s="39"/>
      <c r="L23" s="38"/>
      <c r="N23" s="43"/>
      <c r="O23" s="44"/>
      <c r="P23" s="45"/>
      <c r="Q23" s="44"/>
      <c r="S23" s="40">
        <f t="shared" si="0"/>
        <v>0</v>
      </c>
      <c r="T23" s="38"/>
      <c r="U23" s="39"/>
      <c r="V23" s="38"/>
    </row>
    <row r="24" spans="2:22" x14ac:dyDescent="0.2">
      <c r="B24" s="23" t="s">
        <v>22</v>
      </c>
      <c r="D24" s="41">
        <v>1</v>
      </c>
      <c r="E24" s="38"/>
      <c r="F24" s="39"/>
      <c r="G24" s="38"/>
      <c r="I24" s="42">
        <v>47.2</v>
      </c>
      <c r="J24" s="38"/>
      <c r="K24" s="39"/>
      <c r="L24" s="38"/>
      <c r="N24" s="43"/>
      <c r="O24" s="44"/>
      <c r="P24" s="45"/>
      <c r="Q24" s="44"/>
      <c r="S24" s="40">
        <f t="shared" si="0"/>
        <v>0</v>
      </c>
      <c r="T24" s="38"/>
      <c r="U24" s="39"/>
      <c r="V24" s="38"/>
    </row>
    <row r="25" spans="2:22" x14ac:dyDescent="0.2">
      <c r="B25" s="23" t="s">
        <v>23</v>
      </c>
      <c r="D25" s="41">
        <v>1</v>
      </c>
      <c r="E25" s="38"/>
      <c r="F25" s="39"/>
      <c r="G25" s="38"/>
      <c r="I25" s="42">
        <v>47.2</v>
      </c>
      <c r="J25" s="38"/>
      <c r="K25" s="39"/>
      <c r="L25" s="38"/>
      <c r="N25" s="43"/>
      <c r="O25" s="44"/>
      <c r="P25" s="45"/>
      <c r="Q25" s="44"/>
      <c r="S25" s="40">
        <f t="shared" si="0"/>
        <v>0</v>
      </c>
      <c r="T25" s="38"/>
      <c r="U25" s="39"/>
      <c r="V25" s="38"/>
    </row>
    <row r="26" spans="2:22" x14ac:dyDescent="0.2">
      <c r="B26" s="23" t="s">
        <v>24</v>
      </c>
      <c r="D26" s="41">
        <v>1</v>
      </c>
      <c r="E26" s="38"/>
      <c r="F26" s="39"/>
      <c r="G26" s="38"/>
      <c r="I26" s="42">
        <v>18</v>
      </c>
      <c r="J26" s="38"/>
      <c r="K26" s="39"/>
      <c r="L26" s="38"/>
      <c r="N26" s="43"/>
      <c r="O26" s="44"/>
      <c r="P26" s="45"/>
      <c r="Q26" s="44"/>
      <c r="S26" s="40">
        <f t="shared" si="0"/>
        <v>0</v>
      </c>
      <c r="T26" s="38"/>
      <c r="U26" s="39"/>
      <c r="V26" s="38"/>
    </row>
    <row r="27" spans="2:22" x14ac:dyDescent="0.2">
      <c r="B27" s="23" t="s">
        <v>25</v>
      </c>
      <c r="D27" s="41">
        <v>2</v>
      </c>
      <c r="E27" s="38"/>
      <c r="F27" s="39"/>
      <c r="G27" s="38"/>
      <c r="I27" s="42">
        <v>24.25</v>
      </c>
      <c r="J27" s="38"/>
      <c r="K27" s="39"/>
      <c r="L27" s="38"/>
      <c r="N27" s="43"/>
      <c r="O27" s="44"/>
      <c r="P27" s="45"/>
      <c r="Q27" s="44"/>
      <c r="S27" s="40">
        <f t="shared" si="0"/>
        <v>0</v>
      </c>
      <c r="T27" s="38"/>
      <c r="U27" s="39"/>
      <c r="V27" s="38"/>
    </row>
    <row r="28" spans="2:22" x14ac:dyDescent="0.2">
      <c r="B28" s="23" t="s">
        <v>26</v>
      </c>
      <c r="D28" s="41">
        <v>1</v>
      </c>
      <c r="E28" s="38"/>
      <c r="F28" s="39"/>
      <c r="G28" s="38"/>
      <c r="I28" s="42">
        <v>47.2</v>
      </c>
      <c r="J28" s="38"/>
      <c r="K28" s="39"/>
      <c r="L28" s="38"/>
      <c r="N28" s="43"/>
      <c r="O28" s="44"/>
      <c r="P28" s="45"/>
      <c r="Q28" s="44"/>
      <c r="S28" s="40">
        <f t="shared" si="0"/>
        <v>0</v>
      </c>
      <c r="T28" s="38"/>
      <c r="U28" s="39"/>
      <c r="V28" s="38"/>
    </row>
    <row r="29" spans="2:22" x14ac:dyDescent="0.2">
      <c r="B29" s="23" t="s">
        <v>27</v>
      </c>
      <c r="D29" s="41">
        <v>39</v>
      </c>
      <c r="E29" s="38"/>
      <c r="F29" s="39"/>
      <c r="G29" s="38"/>
      <c r="I29" s="42">
        <v>41.3</v>
      </c>
      <c r="J29" s="38"/>
      <c r="K29" s="39"/>
      <c r="L29" s="38"/>
      <c r="N29" s="43"/>
      <c r="O29" s="44"/>
      <c r="P29" s="45"/>
      <c r="Q29" s="44"/>
      <c r="S29" s="40">
        <f t="shared" si="0"/>
        <v>0</v>
      </c>
      <c r="T29" s="38"/>
      <c r="U29" s="39"/>
      <c r="V29" s="38"/>
    </row>
    <row r="30" spans="2:22" x14ac:dyDescent="0.2">
      <c r="B30" s="23" t="s">
        <v>28</v>
      </c>
      <c r="D30" s="41">
        <v>40</v>
      </c>
      <c r="E30" s="38"/>
      <c r="F30" s="39"/>
      <c r="G30" s="38"/>
      <c r="I30" s="42">
        <v>31.27</v>
      </c>
      <c r="J30" s="38"/>
      <c r="K30" s="39"/>
      <c r="L30" s="38"/>
      <c r="N30" s="43"/>
      <c r="O30" s="44"/>
      <c r="P30" s="45"/>
      <c r="Q30" s="44"/>
      <c r="S30" s="40">
        <f t="shared" si="0"/>
        <v>0</v>
      </c>
      <c r="T30" s="38"/>
      <c r="U30" s="39"/>
      <c r="V30" s="38"/>
    </row>
    <row r="31" spans="2:22" x14ac:dyDescent="0.2">
      <c r="B31" s="23" t="s">
        <v>29</v>
      </c>
      <c r="D31" s="41">
        <v>14</v>
      </c>
      <c r="E31" s="38"/>
      <c r="F31" s="39"/>
      <c r="G31" s="38"/>
      <c r="I31" s="42">
        <v>41.3</v>
      </c>
      <c r="J31" s="38"/>
      <c r="K31" s="39"/>
      <c r="L31" s="38"/>
      <c r="N31" s="43"/>
      <c r="O31" s="44"/>
      <c r="P31" s="45"/>
      <c r="Q31" s="44"/>
      <c r="S31" s="40">
        <f t="shared" si="0"/>
        <v>0</v>
      </c>
      <c r="T31" s="38"/>
      <c r="U31" s="39"/>
      <c r="V31" s="38"/>
    </row>
    <row r="32" spans="2:22" x14ac:dyDescent="0.2">
      <c r="B32" s="23" t="s">
        <v>30</v>
      </c>
      <c r="D32" s="41">
        <v>1</v>
      </c>
      <c r="E32" s="38"/>
      <c r="F32" s="39"/>
      <c r="G32" s="38"/>
      <c r="I32" s="42">
        <v>41.9</v>
      </c>
      <c r="J32" s="38"/>
      <c r="K32" s="39"/>
      <c r="L32" s="38"/>
      <c r="N32" s="43"/>
      <c r="O32" s="44"/>
      <c r="P32" s="45"/>
      <c r="Q32" s="44"/>
      <c r="S32" s="40">
        <f t="shared" si="0"/>
        <v>0</v>
      </c>
      <c r="T32" s="38"/>
      <c r="U32" s="39"/>
      <c r="V32" s="38"/>
    </row>
    <row r="33" spans="2:24" x14ac:dyDescent="0.2">
      <c r="B33" s="23" t="s">
        <v>31</v>
      </c>
      <c r="D33" s="41">
        <v>94</v>
      </c>
      <c r="E33" s="38"/>
      <c r="F33" s="39"/>
      <c r="G33" s="38"/>
      <c r="I33" s="42">
        <v>7.08</v>
      </c>
      <c r="J33" s="38"/>
      <c r="K33" s="39"/>
      <c r="L33" s="38"/>
      <c r="N33" s="43"/>
      <c r="O33" s="44"/>
      <c r="P33" s="45"/>
      <c r="Q33" s="44"/>
      <c r="S33" s="40">
        <f t="shared" si="0"/>
        <v>0</v>
      </c>
      <c r="T33" s="38"/>
      <c r="U33" s="39"/>
      <c r="V33" s="38"/>
    </row>
    <row r="34" spans="2:24" x14ac:dyDescent="0.2">
      <c r="B34" s="23" t="s">
        <v>32</v>
      </c>
      <c r="D34" s="41">
        <v>2</v>
      </c>
      <c r="E34" s="38"/>
      <c r="F34" s="39"/>
      <c r="G34" s="38"/>
      <c r="I34" s="42">
        <v>35.4</v>
      </c>
      <c r="J34" s="38"/>
      <c r="K34" s="39"/>
      <c r="L34" s="38"/>
      <c r="N34" s="43"/>
      <c r="O34" s="44"/>
      <c r="P34" s="45"/>
      <c r="Q34" s="44"/>
      <c r="S34" s="40">
        <f t="shared" si="0"/>
        <v>0</v>
      </c>
      <c r="T34" s="38"/>
      <c r="U34" s="39"/>
      <c r="V34" s="38"/>
    </row>
    <row r="35" spans="2:24" x14ac:dyDescent="0.2">
      <c r="B35" s="23" t="s">
        <v>33</v>
      </c>
      <c r="D35" s="41">
        <v>1</v>
      </c>
      <c r="E35" s="38"/>
      <c r="F35" s="39"/>
      <c r="G35" s="38"/>
      <c r="I35" s="42">
        <v>27.38</v>
      </c>
      <c r="J35" s="38"/>
      <c r="K35" s="39"/>
      <c r="L35" s="38"/>
      <c r="N35" s="43"/>
      <c r="O35" s="44"/>
      <c r="P35" s="45"/>
      <c r="Q35" s="44"/>
      <c r="S35" s="40">
        <f t="shared" si="0"/>
        <v>0</v>
      </c>
      <c r="T35" s="38"/>
      <c r="U35" s="39"/>
      <c r="V35" s="38"/>
    </row>
    <row r="36" spans="2:24" x14ac:dyDescent="0.2">
      <c r="B36" s="23" t="s">
        <v>34</v>
      </c>
      <c r="D36" s="41">
        <v>1</v>
      </c>
      <c r="E36" s="38"/>
      <c r="F36" s="39"/>
      <c r="G36" s="38"/>
      <c r="I36" s="42">
        <v>35.4</v>
      </c>
      <c r="J36" s="38"/>
      <c r="K36" s="39"/>
      <c r="L36" s="38"/>
      <c r="N36" s="43"/>
      <c r="O36" s="44"/>
      <c r="P36" s="45"/>
      <c r="Q36" s="44"/>
      <c r="S36" s="40">
        <f t="shared" si="0"/>
        <v>0</v>
      </c>
      <c r="T36" s="38"/>
      <c r="U36" s="39"/>
      <c r="V36" s="38"/>
    </row>
    <row r="37" spans="2:24" x14ac:dyDescent="0.2">
      <c r="B37" s="23" t="s">
        <v>35</v>
      </c>
      <c r="D37" s="41">
        <v>1</v>
      </c>
      <c r="E37" s="38"/>
      <c r="F37" s="39"/>
      <c r="G37" s="38"/>
      <c r="I37" s="42">
        <v>14.87</v>
      </c>
      <c r="J37" s="38"/>
      <c r="K37" s="39"/>
      <c r="L37" s="38"/>
      <c r="N37" s="43"/>
      <c r="O37" s="44"/>
      <c r="P37" s="45"/>
      <c r="Q37" s="44"/>
      <c r="S37" s="40">
        <f t="shared" si="0"/>
        <v>0</v>
      </c>
      <c r="T37" s="38"/>
      <c r="U37" s="39"/>
      <c r="V37" s="38"/>
    </row>
    <row r="38" spans="2:24" x14ac:dyDescent="0.2">
      <c r="B38" s="23" t="s">
        <v>36</v>
      </c>
      <c r="D38" s="37">
        <v>1</v>
      </c>
      <c r="E38" s="38"/>
      <c r="F38" s="39"/>
      <c r="G38" s="38"/>
      <c r="I38" s="40">
        <v>47.2</v>
      </c>
      <c r="J38" s="38"/>
      <c r="K38" s="39"/>
      <c r="L38" s="38"/>
      <c r="N38" s="40"/>
      <c r="O38" s="38"/>
      <c r="P38" s="39"/>
      <c r="Q38" s="38"/>
      <c r="S38" s="40">
        <f t="shared" si="0"/>
        <v>0</v>
      </c>
      <c r="T38" s="38"/>
      <c r="U38" s="39"/>
      <c r="V38" s="38"/>
    </row>
    <row r="39" spans="2:24" x14ac:dyDescent="0.2">
      <c r="B39" s="23" t="s">
        <v>37</v>
      </c>
      <c r="D39" s="41">
        <v>1</v>
      </c>
      <c r="E39" s="38"/>
      <c r="F39" s="39"/>
      <c r="G39" s="38"/>
      <c r="I39" s="42">
        <v>47.2</v>
      </c>
      <c r="J39" s="38"/>
      <c r="K39" s="39"/>
      <c r="L39" s="38"/>
      <c r="N39" s="43"/>
      <c r="O39" s="44"/>
      <c r="P39" s="45"/>
      <c r="Q39" s="44"/>
      <c r="S39" s="40">
        <f t="shared" si="0"/>
        <v>0</v>
      </c>
      <c r="T39" s="38"/>
      <c r="U39" s="39"/>
      <c r="V39" s="38"/>
    </row>
    <row r="40" spans="2:24" x14ac:dyDescent="0.2">
      <c r="B40" s="23" t="s">
        <v>38</v>
      </c>
      <c r="D40" s="41">
        <v>1</v>
      </c>
      <c r="E40" s="38"/>
      <c r="F40" s="39"/>
      <c r="G40" s="38"/>
      <c r="I40" s="42">
        <v>14.87</v>
      </c>
      <c r="J40" s="38"/>
      <c r="K40" s="39"/>
      <c r="L40" s="38"/>
      <c r="N40" s="43"/>
      <c r="O40" s="44"/>
      <c r="P40" s="45"/>
      <c r="Q40" s="44"/>
      <c r="S40" s="40">
        <f t="shared" si="0"/>
        <v>0</v>
      </c>
      <c r="T40" s="38"/>
      <c r="U40" s="39"/>
      <c r="V40" s="38"/>
    </row>
    <row r="41" spans="2:24" x14ac:dyDescent="0.2">
      <c r="B41" s="23" t="s">
        <v>39</v>
      </c>
      <c r="D41" s="41">
        <v>2</v>
      </c>
      <c r="E41" s="38"/>
      <c r="F41" s="39"/>
      <c r="G41" s="38"/>
      <c r="I41" s="42">
        <v>41.3</v>
      </c>
      <c r="J41" s="38"/>
      <c r="K41" s="39"/>
      <c r="L41" s="38"/>
      <c r="N41" s="43"/>
      <c r="O41" s="44"/>
      <c r="P41" s="45"/>
      <c r="Q41" s="44"/>
      <c r="S41" s="40">
        <f t="shared" si="0"/>
        <v>0</v>
      </c>
      <c r="T41" s="38"/>
      <c r="U41" s="39"/>
      <c r="V41" s="38"/>
    </row>
    <row r="42" spans="2:24" x14ac:dyDescent="0.2">
      <c r="B42" s="46" t="s">
        <v>40</v>
      </c>
      <c r="D42" s="47">
        <v>1</v>
      </c>
      <c r="E42" s="48"/>
      <c r="F42" s="49"/>
      <c r="G42" s="48"/>
      <c r="I42" s="50">
        <v>47.2</v>
      </c>
      <c r="J42" s="48"/>
      <c r="K42" s="49"/>
      <c r="L42" s="48"/>
      <c r="N42" s="51"/>
      <c r="O42" s="52"/>
      <c r="P42" s="53"/>
      <c r="Q42" s="52"/>
      <c r="S42" s="54">
        <f t="shared" si="0"/>
        <v>0</v>
      </c>
      <c r="T42" s="48"/>
      <c r="U42" s="49"/>
      <c r="V42" s="48"/>
    </row>
    <row r="43" spans="2:24" x14ac:dyDescent="0.2">
      <c r="B43" s="46" t="s">
        <v>41</v>
      </c>
      <c r="D43" s="47">
        <v>1</v>
      </c>
      <c r="E43" s="48"/>
      <c r="F43" s="49"/>
      <c r="G43" s="48"/>
      <c r="I43" s="50">
        <v>47.2</v>
      </c>
      <c r="J43" s="48"/>
      <c r="K43" s="49"/>
      <c r="L43" s="48"/>
      <c r="N43" s="51"/>
      <c r="O43" s="52"/>
      <c r="P43" s="53"/>
      <c r="Q43" s="52"/>
      <c r="S43" s="54">
        <f t="shared" si="0"/>
        <v>0</v>
      </c>
      <c r="T43" s="48"/>
      <c r="U43" s="49"/>
      <c r="V43" s="48"/>
    </row>
    <row r="44" spans="2:24" x14ac:dyDescent="0.2">
      <c r="B44" s="46" t="s">
        <v>42</v>
      </c>
      <c r="D44" s="47">
        <v>1</v>
      </c>
      <c r="E44" s="48"/>
      <c r="F44" s="49"/>
      <c r="G44" s="48"/>
      <c r="I44" s="50">
        <v>18</v>
      </c>
      <c r="J44" s="48"/>
      <c r="K44" s="49"/>
      <c r="L44" s="48"/>
      <c r="N44" s="51"/>
      <c r="O44" s="52"/>
      <c r="P44" s="53"/>
      <c r="Q44" s="52"/>
      <c r="S44" s="54">
        <f t="shared" si="0"/>
        <v>0</v>
      </c>
      <c r="T44" s="48"/>
      <c r="U44" s="49"/>
      <c r="V44" s="48"/>
    </row>
    <row r="45" spans="2:24" x14ac:dyDescent="0.2">
      <c r="B45" s="46" t="s">
        <v>43</v>
      </c>
      <c r="D45" s="47">
        <v>1</v>
      </c>
      <c r="E45" s="48"/>
      <c r="F45" s="49"/>
      <c r="G45" s="48"/>
      <c r="I45" s="50">
        <v>47.2</v>
      </c>
      <c r="J45" s="48"/>
      <c r="K45" s="49"/>
      <c r="L45" s="48"/>
      <c r="N45" s="51"/>
      <c r="O45" s="52"/>
      <c r="P45" s="53"/>
      <c r="Q45" s="52"/>
      <c r="S45" s="54">
        <f t="shared" si="0"/>
        <v>0</v>
      </c>
      <c r="T45" s="48"/>
      <c r="U45" s="49"/>
      <c r="V45" s="48"/>
    </row>
    <row r="46" spans="2:24" ht="12" thickBot="1" x14ac:dyDescent="0.25">
      <c r="B46" s="55" t="s">
        <v>44</v>
      </c>
      <c r="D46" s="56">
        <v>142</v>
      </c>
      <c r="E46" s="57"/>
      <c r="F46" s="58"/>
      <c r="G46" s="57"/>
      <c r="I46" s="59">
        <v>13.62</v>
      </c>
      <c r="J46" s="57"/>
      <c r="K46" s="58"/>
      <c r="L46" s="57"/>
      <c r="N46" s="60"/>
      <c r="O46" s="61"/>
      <c r="P46" s="62"/>
      <c r="Q46" s="61"/>
      <c r="S46" s="63">
        <f t="shared" si="0"/>
        <v>0</v>
      </c>
      <c r="T46" s="57"/>
      <c r="U46" s="58"/>
      <c r="V46" s="57"/>
    </row>
    <row r="47" spans="2:24" s="1" customFormat="1" ht="12" thickBot="1" x14ac:dyDescent="0.25">
      <c r="B47" s="3"/>
      <c r="C47" s="3"/>
      <c r="D47" s="3">
        <v>142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9"/>
    </row>
    <row r="48" spans="2:24" ht="13.15" customHeight="1" x14ac:dyDescent="0.2">
      <c r="B48" s="64" t="s">
        <v>45</v>
      </c>
      <c r="D48" s="188" t="s">
        <v>45</v>
      </c>
      <c r="E48" s="189"/>
      <c r="F48" s="189"/>
      <c r="G48" s="190"/>
      <c r="I48" s="188" t="s">
        <v>45</v>
      </c>
      <c r="J48" s="189"/>
      <c r="K48" s="189"/>
      <c r="L48" s="190"/>
      <c r="N48" s="188" t="s">
        <v>45</v>
      </c>
      <c r="O48" s="189"/>
      <c r="P48" s="189"/>
      <c r="Q48" s="190"/>
      <c r="S48" s="188" t="s">
        <v>45</v>
      </c>
      <c r="T48" s="189"/>
      <c r="U48" s="189"/>
      <c r="V48" s="190"/>
    </row>
    <row r="49" spans="2:22" x14ac:dyDescent="0.2">
      <c r="B49" s="65" t="s">
        <v>46</v>
      </c>
      <c r="D49" s="37">
        <v>1</v>
      </c>
      <c r="E49" s="38"/>
      <c r="F49" s="39"/>
      <c r="G49" s="38"/>
      <c r="I49" s="40">
        <v>33.630000000000003</v>
      </c>
      <c r="J49" s="38"/>
      <c r="K49" s="39"/>
      <c r="L49" s="38"/>
      <c r="N49" s="40"/>
      <c r="O49" s="38"/>
      <c r="P49" s="39"/>
      <c r="Q49" s="38"/>
      <c r="S49" s="40">
        <f t="shared" ref="S49:S71" si="1">IF(N49&gt;I49,"EXCEDIT PREU MÀXIM",D49*N49)</f>
        <v>0</v>
      </c>
      <c r="T49" s="66"/>
      <c r="U49" s="67"/>
      <c r="V49" s="66"/>
    </row>
    <row r="50" spans="2:22" x14ac:dyDescent="0.2">
      <c r="B50" s="68" t="s">
        <v>13</v>
      </c>
      <c r="D50" s="29">
        <v>2</v>
      </c>
      <c r="E50" s="69"/>
      <c r="F50" s="70"/>
      <c r="G50" s="69"/>
      <c r="I50" s="36">
        <v>33.630000000000003</v>
      </c>
      <c r="J50" s="71"/>
      <c r="K50" s="72"/>
      <c r="L50" s="71"/>
      <c r="N50" s="36"/>
      <c r="O50" s="71"/>
      <c r="P50" s="72"/>
      <c r="Q50" s="71"/>
      <c r="S50" s="36">
        <f t="shared" si="1"/>
        <v>0</v>
      </c>
      <c r="T50" s="71"/>
      <c r="U50" s="72"/>
      <c r="V50" s="71"/>
    </row>
    <row r="51" spans="2:22" x14ac:dyDescent="0.2">
      <c r="B51" s="68" t="s">
        <v>14</v>
      </c>
      <c r="D51" s="29">
        <v>6</v>
      </c>
      <c r="E51" s="69"/>
      <c r="F51" s="70"/>
      <c r="G51" s="69"/>
      <c r="I51" s="36">
        <v>22.42</v>
      </c>
      <c r="J51" s="71"/>
      <c r="K51" s="73"/>
      <c r="L51" s="71"/>
      <c r="N51" s="36"/>
      <c r="O51" s="71"/>
      <c r="P51" s="73"/>
      <c r="Q51" s="71"/>
      <c r="S51" s="36">
        <f t="shared" si="1"/>
        <v>0</v>
      </c>
      <c r="T51" s="71"/>
      <c r="U51" s="73"/>
      <c r="V51" s="71"/>
    </row>
    <row r="52" spans="2:22" x14ac:dyDescent="0.2">
      <c r="B52" s="68" t="s">
        <v>47</v>
      </c>
      <c r="D52" s="29">
        <v>1</v>
      </c>
      <c r="E52" s="74">
        <v>1</v>
      </c>
      <c r="F52" s="29">
        <v>1</v>
      </c>
      <c r="G52" s="74">
        <v>1</v>
      </c>
      <c r="I52" s="36">
        <v>47.2</v>
      </c>
      <c r="J52" s="75">
        <v>76.819999999999993</v>
      </c>
      <c r="K52" s="36">
        <v>76.819999999999993</v>
      </c>
      <c r="L52" s="75">
        <v>76.819999999999993</v>
      </c>
      <c r="N52" s="36"/>
      <c r="O52" s="75"/>
      <c r="P52" s="36"/>
      <c r="Q52" s="75"/>
      <c r="S52" s="36">
        <f t="shared" si="1"/>
        <v>0</v>
      </c>
      <c r="T52" s="75">
        <f t="shared" ref="T52:V54" si="2">E52*O52</f>
        <v>0</v>
      </c>
      <c r="U52" s="36">
        <f t="shared" si="2"/>
        <v>0</v>
      </c>
      <c r="V52" s="75">
        <f t="shared" si="2"/>
        <v>0</v>
      </c>
    </row>
    <row r="53" spans="2:22" x14ac:dyDescent="0.2">
      <c r="B53" s="68" t="s">
        <v>16</v>
      </c>
      <c r="D53" s="29">
        <v>95</v>
      </c>
      <c r="E53" s="74">
        <v>220</v>
      </c>
      <c r="F53" s="29">
        <v>36</v>
      </c>
      <c r="G53" s="74">
        <v>1</v>
      </c>
      <c r="I53" s="36">
        <v>47.2</v>
      </c>
      <c r="J53" s="75">
        <v>76.819999999999993</v>
      </c>
      <c r="K53" s="36">
        <v>76.819999999999993</v>
      </c>
      <c r="L53" s="75">
        <v>76.819999999999993</v>
      </c>
      <c r="N53" s="36"/>
      <c r="O53" s="75"/>
      <c r="P53" s="36"/>
      <c r="Q53" s="75"/>
      <c r="S53" s="36">
        <f t="shared" si="1"/>
        <v>0</v>
      </c>
      <c r="T53" s="75">
        <f t="shared" si="2"/>
        <v>0</v>
      </c>
      <c r="U53" s="36">
        <f t="shared" si="2"/>
        <v>0</v>
      </c>
      <c r="V53" s="75">
        <f t="shared" si="2"/>
        <v>0</v>
      </c>
    </row>
    <row r="54" spans="2:22" x14ac:dyDescent="0.2">
      <c r="B54" s="68" t="s">
        <v>19</v>
      </c>
      <c r="D54" s="29">
        <v>5</v>
      </c>
      <c r="E54" s="74">
        <v>5</v>
      </c>
      <c r="F54" s="41">
        <v>1</v>
      </c>
      <c r="G54" s="69"/>
      <c r="I54" s="36">
        <v>34.22</v>
      </c>
      <c r="J54" s="75">
        <v>54.87</v>
      </c>
      <c r="K54" s="36">
        <v>54.87</v>
      </c>
      <c r="L54" s="71"/>
      <c r="N54" s="36"/>
      <c r="O54" s="75"/>
      <c r="P54" s="36"/>
      <c r="Q54" s="71"/>
      <c r="S54" s="36">
        <f t="shared" si="1"/>
        <v>0</v>
      </c>
      <c r="T54" s="75">
        <f t="shared" si="2"/>
        <v>0</v>
      </c>
      <c r="U54" s="36">
        <f t="shared" si="2"/>
        <v>0</v>
      </c>
      <c r="V54" s="71"/>
    </row>
    <row r="55" spans="2:22" x14ac:dyDescent="0.2">
      <c r="B55" s="68" t="s">
        <v>22</v>
      </c>
      <c r="D55" s="29">
        <v>1</v>
      </c>
      <c r="E55" s="69"/>
      <c r="F55" s="76"/>
      <c r="G55" s="69"/>
      <c r="I55" s="36">
        <v>58.88</v>
      </c>
      <c r="J55" s="71"/>
      <c r="K55" s="72"/>
      <c r="L55" s="71"/>
      <c r="N55" s="36"/>
      <c r="O55" s="71"/>
      <c r="P55" s="72"/>
      <c r="Q55" s="71"/>
      <c r="S55" s="36">
        <f t="shared" si="1"/>
        <v>0</v>
      </c>
      <c r="T55" s="71"/>
      <c r="U55" s="72"/>
      <c r="V55" s="71"/>
    </row>
    <row r="56" spans="2:22" x14ac:dyDescent="0.2">
      <c r="B56" s="68" t="s">
        <v>23</v>
      </c>
      <c r="D56" s="29">
        <v>7</v>
      </c>
      <c r="E56" s="69"/>
      <c r="F56" s="76"/>
      <c r="G56" s="69"/>
      <c r="I56" s="36">
        <v>58.88</v>
      </c>
      <c r="J56" s="71"/>
      <c r="K56" s="72"/>
      <c r="L56" s="71"/>
      <c r="N56" s="36"/>
      <c r="O56" s="71"/>
      <c r="P56" s="72"/>
      <c r="Q56" s="71"/>
      <c r="S56" s="36">
        <f t="shared" si="1"/>
        <v>0</v>
      </c>
      <c r="T56" s="71"/>
      <c r="U56" s="72"/>
      <c r="V56" s="71"/>
    </row>
    <row r="57" spans="2:22" x14ac:dyDescent="0.2">
      <c r="B57" s="68" t="s">
        <v>24</v>
      </c>
      <c r="D57" s="29">
        <v>2</v>
      </c>
      <c r="E57" s="69"/>
      <c r="F57" s="76"/>
      <c r="G57" s="69"/>
      <c r="I57" s="36">
        <v>33.630000000000003</v>
      </c>
      <c r="J57" s="71"/>
      <c r="K57" s="72"/>
      <c r="L57" s="71"/>
      <c r="N57" s="36"/>
      <c r="O57" s="71"/>
      <c r="P57" s="72"/>
      <c r="Q57" s="71"/>
      <c r="S57" s="36">
        <f t="shared" si="1"/>
        <v>0</v>
      </c>
      <c r="T57" s="71"/>
      <c r="U57" s="72"/>
      <c r="V57" s="71"/>
    </row>
    <row r="58" spans="2:22" x14ac:dyDescent="0.2">
      <c r="B58" s="68" t="s">
        <v>25</v>
      </c>
      <c r="D58" s="29">
        <v>1</v>
      </c>
      <c r="E58" s="69"/>
      <c r="F58" s="76"/>
      <c r="G58" s="69"/>
      <c r="I58" s="36">
        <v>33.630000000000003</v>
      </c>
      <c r="J58" s="71"/>
      <c r="K58" s="72"/>
      <c r="L58" s="71"/>
      <c r="N58" s="36"/>
      <c r="O58" s="71"/>
      <c r="P58" s="72"/>
      <c r="Q58" s="71"/>
      <c r="S58" s="36">
        <f t="shared" si="1"/>
        <v>0</v>
      </c>
      <c r="T58" s="71"/>
      <c r="U58" s="72"/>
      <c r="V58" s="71"/>
    </row>
    <row r="59" spans="2:22" x14ac:dyDescent="0.2">
      <c r="B59" s="68" t="s">
        <v>26</v>
      </c>
      <c r="D59" s="29">
        <v>1</v>
      </c>
      <c r="E59" s="69"/>
      <c r="F59" s="76"/>
      <c r="G59" s="69"/>
      <c r="I59" s="36">
        <v>64.900000000000006</v>
      </c>
      <c r="J59" s="71"/>
      <c r="K59" s="72"/>
      <c r="L59" s="71"/>
      <c r="N59" s="36"/>
      <c r="O59" s="71"/>
      <c r="P59" s="72"/>
      <c r="Q59" s="71"/>
      <c r="S59" s="36">
        <f t="shared" si="1"/>
        <v>0</v>
      </c>
      <c r="T59" s="71"/>
      <c r="U59" s="72"/>
      <c r="V59" s="71"/>
    </row>
    <row r="60" spans="2:22" x14ac:dyDescent="0.2">
      <c r="B60" s="68" t="s">
        <v>27</v>
      </c>
      <c r="D60" s="29">
        <v>1</v>
      </c>
      <c r="E60" s="69"/>
      <c r="F60" s="76"/>
      <c r="G60" s="69"/>
      <c r="I60" s="36">
        <v>54.87</v>
      </c>
      <c r="J60" s="71"/>
      <c r="K60" s="72"/>
      <c r="L60" s="71"/>
      <c r="N60" s="36"/>
      <c r="O60" s="71"/>
      <c r="P60" s="72"/>
      <c r="Q60" s="71"/>
      <c r="S60" s="36">
        <f t="shared" si="1"/>
        <v>0</v>
      </c>
      <c r="T60" s="71"/>
      <c r="U60" s="72"/>
      <c r="V60" s="71"/>
    </row>
    <row r="61" spans="2:22" x14ac:dyDescent="0.2">
      <c r="B61" s="77" t="s">
        <v>28</v>
      </c>
      <c r="D61" s="41">
        <v>16</v>
      </c>
      <c r="E61" s="78"/>
      <c r="F61" s="76"/>
      <c r="G61" s="78"/>
      <c r="I61" s="40">
        <v>44.84</v>
      </c>
      <c r="J61" s="79"/>
      <c r="K61" s="72"/>
      <c r="L61" s="79"/>
      <c r="N61" s="40"/>
      <c r="O61" s="79"/>
      <c r="P61" s="72"/>
      <c r="Q61" s="79"/>
      <c r="S61" s="36">
        <f t="shared" si="1"/>
        <v>0</v>
      </c>
      <c r="T61" s="79"/>
      <c r="U61" s="72"/>
      <c r="V61" s="79"/>
    </row>
    <row r="62" spans="2:22" x14ac:dyDescent="0.2">
      <c r="B62" s="77" t="s">
        <v>48</v>
      </c>
      <c r="D62" s="41">
        <v>1</v>
      </c>
      <c r="E62" s="69"/>
      <c r="F62" s="76"/>
      <c r="G62" s="78"/>
      <c r="I62" s="40">
        <v>54.87</v>
      </c>
      <c r="J62" s="71"/>
      <c r="K62" s="72"/>
      <c r="L62" s="79"/>
      <c r="N62" s="40"/>
      <c r="O62" s="71"/>
      <c r="P62" s="72"/>
      <c r="Q62" s="79"/>
      <c r="S62" s="36">
        <f t="shared" si="1"/>
        <v>0</v>
      </c>
      <c r="T62" s="71"/>
      <c r="U62" s="72"/>
      <c r="V62" s="79"/>
    </row>
    <row r="63" spans="2:22" x14ac:dyDescent="0.2">
      <c r="B63" s="77" t="s">
        <v>31</v>
      </c>
      <c r="D63" s="41">
        <v>1</v>
      </c>
      <c r="E63" s="74">
        <f>235-101</f>
        <v>134</v>
      </c>
      <c r="F63" s="41">
        <f>20-7</f>
        <v>13</v>
      </c>
      <c r="G63" s="78"/>
      <c r="I63" s="40">
        <v>33.630000000000003</v>
      </c>
      <c r="J63" s="75">
        <v>44.25</v>
      </c>
      <c r="K63" s="40">
        <v>44.25</v>
      </c>
      <c r="L63" s="79"/>
      <c r="N63" s="40"/>
      <c r="O63" s="75"/>
      <c r="P63" s="40"/>
      <c r="Q63" s="79"/>
      <c r="S63" s="36">
        <f t="shared" si="1"/>
        <v>0</v>
      </c>
      <c r="T63" s="75">
        <f t="shared" ref="T63:U63" si="3">E63*O63</f>
        <v>0</v>
      </c>
      <c r="U63" s="40">
        <f t="shared" si="3"/>
        <v>0</v>
      </c>
      <c r="V63" s="79"/>
    </row>
    <row r="64" spans="2:22" x14ac:dyDescent="0.2">
      <c r="B64" s="80" t="s">
        <v>49</v>
      </c>
      <c r="D64" s="41">
        <v>1</v>
      </c>
      <c r="E64" s="78"/>
      <c r="F64" s="76"/>
      <c r="G64" s="78"/>
      <c r="I64" s="40">
        <v>51.33</v>
      </c>
      <c r="J64" s="79"/>
      <c r="K64" s="72"/>
      <c r="L64" s="79"/>
      <c r="N64" s="40"/>
      <c r="O64" s="79"/>
      <c r="P64" s="72"/>
      <c r="Q64" s="79"/>
      <c r="S64" s="36">
        <f t="shared" si="1"/>
        <v>0</v>
      </c>
      <c r="T64" s="79"/>
      <c r="U64" s="72"/>
      <c r="V64" s="79"/>
    </row>
    <row r="65" spans="2:22" x14ac:dyDescent="0.2">
      <c r="B65" s="80" t="s">
        <v>50</v>
      </c>
      <c r="D65" s="41">
        <v>1</v>
      </c>
      <c r="E65" s="78"/>
      <c r="F65" s="76"/>
      <c r="G65" s="78"/>
      <c r="I65" s="40">
        <v>33.630000000000003</v>
      </c>
      <c r="J65" s="79"/>
      <c r="K65" s="72"/>
      <c r="L65" s="79"/>
      <c r="N65" s="40"/>
      <c r="O65" s="79"/>
      <c r="P65" s="72"/>
      <c r="Q65" s="79"/>
      <c r="S65" s="36">
        <f t="shared" si="1"/>
        <v>0</v>
      </c>
      <c r="T65" s="79"/>
      <c r="U65" s="72"/>
      <c r="V65" s="79"/>
    </row>
    <row r="66" spans="2:22" x14ac:dyDescent="0.2">
      <c r="B66" s="80" t="s">
        <v>35</v>
      </c>
      <c r="D66" s="41">
        <v>1</v>
      </c>
      <c r="E66" s="78"/>
      <c r="F66" s="76"/>
      <c r="G66" s="78"/>
      <c r="I66" s="40">
        <v>33.630000000000003</v>
      </c>
      <c r="J66" s="79"/>
      <c r="K66" s="72"/>
      <c r="L66" s="79"/>
      <c r="N66" s="40"/>
      <c r="O66" s="79"/>
      <c r="P66" s="72"/>
      <c r="Q66" s="79"/>
      <c r="S66" s="36">
        <f t="shared" si="1"/>
        <v>0</v>
      </c>
      <c r="T66" s="79"/>
      <c r="U66" s="72"/>
      <c r="V66" s="79"/>
    </row>
    <row r="67" spans="2:22" x14ac:dyDescent="0.2">
      <c r="B67" s="80" t="s">
        <v>36</v>
      </c>
      <c r="D67" s="41">
        <v>1</v>
      </c>
      <c r="E67" s="78"/>
      <c r="F67" s="76"/>
      <c r="G67" s="78"/>
      <c r="I67" s="40">
        <v>58.88</v>
      </c>
      <c r="J67" s="79"/>
      <c r="K67" s="72"/>
      <c r="L67" s="79"/>
      <c r="N67" s="40"/>
      <c r="O67" s="79"/>
      <c r="P67" s="72"/>
      <c r="Q67" s="79"/>
      <c r="S67" s="36">
        <f t="shared" si="1"/>
        <v>0</v>
      </c>
      <c r="T67" s="79"/>
      <c r="U67" s="72"/>
      <c r="V67" s="79"/>
    </row>
    <row r="68" spans="2:22" x14ac:dyDescent="0.2">
      <c r="B68" s="80" t="s">
        <v>37</v>
      </c>
      <c r="D68" s="41">
        <v>1</v>
      </c>
      <c r="E68" s="78"/>
      <c r="F68" s="76"/>
      <c r="G68" s="78"/>
      <c r="I68" s="40">
        <v>58.88</v>
      </c>
      <c r="J68" s="79"/>
      <c r="K68" s="72"/>
      <c r="L68" s="79"/>
      <c r="N68" s="40"/>
      <c r="O68" s="79"/>
      <c r="P68" s="72"/>
      <c r="Q68" s="79"/>
      <c r="S68" s="36">
        <f t="shared" si="1"/>
        <v>0</v>
      </c>
      <c r="T68" s="79"/>
      <c r="U68" s="72"/>
      <c r="V68" s="79"/>
    </row>
    <row r="69" spans="2:22" x14ac:dyDescent="0.2">
      <c r="B69" s="80" t="s">
        <v>42</v>
      </c>
      <c r="D69" s="41">
        <v>2</v>
      </c>
      <c r="E69" s="78"/>
      <c r="F69" s="76"/>
      <c r="G69" s="78"/>
      <c r="I69" s="40">
        <v>33.630000000000003</v>
      </c>
      <c r="J69" s="79"/>
      <c r="K69" s="72"/>
      <c r="L69" s="79"/>
      <c r="N69" s="40"/>
      <c r="O69" s="79"/>
      <c r="P69" s="72"/>
      <c r="Q69" s="79"/>
      <c r="S69" s="36">
        <f t="shared" si="1"/>
        <v>0</v>
      </c>
      <c r="T69" s="79"/>
      <c r="U69" s="72"/>
      <c r="V69" s="79"/>
    </row>
    <row r="70" spans="2:22" x14ac:dyDescent="0.2">
      <c r="B70" s="80" t="s">
        <v>43</v>
      </c>
      <c r="D70" s="41">
        <v>4</v>
      </c>
      <c r="E70" s="78"/>
      <c r="F70" s="76"/>
      <c r="G70" s="78"/>
      <c r="I70" s="40">
        <v>64.900000000000006</v>
      </c>
      <c r="J70" s="79"/>
      <c r="K70" s="72"/>
      <c r="L70" s="79"/>
      <c r="N70" s="40"/>
      <c r="O70" s="79"/>
      <c r="P70" s="72"/>
      <c r="Q70" s="79"/>
      <c r="S70" s="36">
        <f t="shared" si="1"/>
        <v>0</v>
      </c>
      <c r="T70" s="79"/>
      <c r="U70" s="72"/>
      <c r="V70" s="79"/>
    </row>
    <row r="71" spans="2:22" ht="12" thickBot="1" x14ac:dyDescent="0.25">
      <c r="B71" s="81" t="s">
        <v>44</v>
      </c>
      <c r="D71" s="56">
        <v>7</v>
      </c>
      <c r="E71" s="82"/>
      <c r="F71" s="83"/>
      <c r="G71" s="82"/>
      <c r="I71" s="63">
        <v>33.630000000000003</v>
      </c>
      <c r="J71" s="84"/>
      <c r="K71" s="85"/>
      <c r="L71" s="84"/>
      <c r="N71" s="63"/>
      <c r="O71" s="84"/>
      <c r="P71" s="85"/>
      <c r="Q71" s="84"/>
      <c r="S71" s="63">
        <f t="shared" si="1"/>
        <v>0</v>
      </c>
      <c r="T71" s="84"/>
      <c r="U71" s="85"/>
      <c r="V71" s="84"/>
    </row>
    <row r="72" spans="2:22" ht="12" thickBot="1" x14ac:dyDescent="0.25">
      <c r="D72" s="86">
        <f>SUM(D49:G71)</f>
        <v>572</v>
      </c>
      <c r="E72" s="9"/>
      <c r="F72" s="9"/>
      <c r="G72" s="9"/>
      <c r="I72" s="9"/>
      <c r="J72" s="9"/>
      <c r="K72" s="9"/>
      <c r="L72" s="9"/>
      <c r="N72" s="9"/>
      <c r="O72" s="9"/>
      <c r="P72" s="9"/>
      <c r="Q72" s="9"/>
      <c r="S72" s="9"/>
      <c r="T72" s="9"/>
      <c r="U72" s="9"/>
      <c r="V72" s="9"/>
    </row>
    <row r="73" spans="2:22" ht="13.15" customHeight="1" x14ac:dyDescent="0.2">
      <c r="B73" s="87" t="s">
        <v>51</v>
      </c>
      <c r="D73" s="191" t="s">
        <v>51</v>
      </c>
      <c r="E73" s="192"/>
      <c r="F73" s="192"/>
      <c r="G73" s="193"/>
      <c r="I73" s="191" t="s">
        <v>51</v>
      </c>
      <c r="J73" s="192"/>
      <c r="K73" s="192"/>
      <c r="L73" s="193"/>
      <c r="N73" s="191" t="s">
        <v>51</v>
      </c>
      <c r="O73" s="192"/>
      <c r="P73" s="192"/>
      <c r="Q73" s="193"/>
      <c r="S73" s="191" t="s">
        <v>51</v>
      </c>
      <c r="T73" s="192"/>
      <c r="U73" s="192"/>
      <c r="V73" s="193"/>
    </row>
    <row r="74" spans="2:22" x14ac:dyDescent="0.2">
      <c r="B74" s="23" t="s">
        <v>13</v>
      </c>
      <c r="D74" s="41">
        <v>1</v>
      </c>
      <c r="E74" s="38"/>
      <c r="F74" s="39"/>
      <c r="G74" s="38"/>
      <c r="I74" s="42">
        <v>18.760000000000002</v>
      </c>
      <c r="J74" s="38"/>
      <c r="K74" s="39"/>
      <c r="L74" s="38"/>
      <c r="N74" s="40"/>
      <c r="O74" s="38"/>
      <c r="P74" s="39"/>
      <c r="Q74" s="38"/>
      <c r="S74" s="40">
        <f t="shared" ref="S74:S98" si="4">IF(N74&gt;I74,"EXCEDIT PREU MÀXIM",D74*N74)</f>
        <v>0</v>
      </c>
      <c r="T74" s="66"/>
      <c r="U74" s="67"/>
      <c r="V74" s="66"/>
    </row>
    <row r="75" spans="2:22" x14ac:dyDescent="0.2">
      <c r="B75" s="23" t="s">
        <v>15</v>
      </c>
      <c r="D75" s="41">
        <v>5</v>
      </c>
      <c r="E75" s="38"/>
      <c r="F75" s="39"/>
      <c r="G75" s="38"/>
      <c r="I75" s="42">
        <v>47.2</v>
      </c>
      <c r="J75" s="38"/>
      <c r="K75" s="39"/>
      <c r="L75" s="38"/>
      <c r="N75" s="40"/>
      <c r="O75" s="38"/>
      <c r="P75" s="39"/>
      <c r="Q75" s="38"/>
      <c r="S75" s="40">
        <f t="shared" si="4"/>
        <v>0</v>
      </c>
      <c r="T75" s="66"/>
      <c r="U75" s="67"/>
      <c r="V75" s="66"/>
    </row>
    <row r="76" spans="2:22" x14ac:dyDescent="0.2">
      <c r="B76" s="23" t="s">
        <v>16</v>
      </c>
      <c r="D76" s="41">
        <v>188</v>
      </c>
      <c r="E76" s="38"/>
      <c r="F76" s="39"/>
      <c r="G76" s="38"/>
      <c r="I76" s="42">
        <v>17.7</v>
      </c>
      <c r="J76" s="38"/>
      <c r="K76" s="39"/>
      <c r="L76" s="38"/>
      <c r="N76" s="40"/>
      <c r="O76" s="38"/>
      <c r="P76" s="39"/>
      <c r="Q76" s="38"/>
      <c r="S76" s="40">
        <f t="shared" si="4"/>
        <v>0</v>
      </c>
      <c r="T76" s="66"/>
      <c r="U76" s="67"/>
      <c r="V76" s="66"/>
    </row>
    <row r="77" spans="2:22" x14ac:dyDescent="0.2">
      <c r="B77" s="23" t="s">
        <v>52</v>
      </c>
      <c r="D77" s="41">
        <v>1</v>
      </c>
      <c r="E77" s="38"/>
      <c r="F77" s="39"/>
      <c r="G77" s="38"/>
      <c r="I77" s="40">
        <v>18</v>
      </c>
      <c r="J77" s="38"/>
      <c r="K77" s="39"/>
      <c r="L77" s="38"/>
      <c r="N77" s="40"/>
      <c r="O77" s="38"/>
      <c r="P77" s="39"/>
      <c r="Q77" s="38"/>
      <c r="S77" s="40">
        <f t="shared" si="4"/>
        <v>0</v>
      </c>
      <c r="T77" s="66"/>
      <c r="U77" s="67"/>
      <c r="V77" s="66"/>
    </row>
    <row r="78" spans="2:22" x14ac:dyDescent="0.2">
      <c r="B78" s="23" t="s">
        <v>19</v>
      </c>
      <c r="D78" s="41">
        <v>7</v>
      </c>
      <c r="E78" s="38"/>
      <c r="F78" s="39"/>
      <c r="G78" s="38"/>
      <c r="I78" s="40">
        <v>27.67</v>
      </c>
      <c r="J78" s="38"/>
      <c r="K78" s="39"/>
      <c r="L78" s="38"/>
      <c r="N78" s="88"/>
      <c r="O78" s="44"/>
      <c r="P78" s="45"/>
      <c r="Q78" s="44"/>
      <c r="S78" s="40">
        <f t="shared" si="4"/>
        <v>0</v>
      </c>
      <c r="T78" s="66"/>
      <c r="U78" s="67"/>
      <c r="V78" s="66"/>
    </row>
    <row r="79" spans="2:22" x14ac:dyDescent="0.2">
      <c r="B79" s="23" t="s">
        <v>22</v>
      </c>
      <c r="D79" s="41">
        <v>1</v>
      </c>
      <c r="E79" s="38"/>
      <c r="F79" s="39"/>
      <c r="G79" s="38"/>
      <c r="I79" s="40">
        <v>29.5</v>
      </c>
      <c r="J79" s="38"/>
      <c r="K79" s="39"/>
      <c r="L79" s="38"/>
      <c r="N79" s="88"/>
      <c r="O79" s="44"/>
      <c r="P79" s="45"/>
      <c r="Q79" s="44"/>
      <c r="S79" s="40">
        <f t="shared" si="4"/>
        <v>0</v>
      </c>
      <c r="T79" s="66"/>
      <c r="U79" s="67"/>
      <c r="V79" s="66"/>
    </row>
    <row r="80" spans="2:22" x14ac:dyDescent="0.2">
      <c r="B80" s="23" t="s">
        <v>23</v>
      </c>
      <c r="D80" s="41">
        <v>1</v>
      </c>
      <c r="E80" s="38"/>
      <c r="F80" s="39"/>
      <c r="G80" s="38"/>
      <c r="I80" s="40">
        <v>29.5</v>
      </c>
      <c r="J80" s="38"/>
      <c r="K80" s="39"/>
      <c r="L80" s="38"/>
      <c r="N80" s="88"/>
      <c r="O80" s="44"/>
      <c r="P80" s="45"/>
      <c r="Q80" s="44"/>
      <c r="S80" s="40">
        <f t="shared" si="4"/>
        <v>0</v>
      </c>
      <c r="T80" s="66"/>
      <c r="U80" s="67"/>
      <c r="V80" s="66"/>
    </row>
    <row r="81" spans="2:22" x14ac:dyDescent="0.2">
      <c r="B81" s="23" t="s">
        <v>26</v>
      </c>
      <c r="D81" s="41">
        <v>1</v>
      </c>
      <c r="E81" s="38"/>
      <c r="F81" s="39"/>
      <c r="G81" s="38"/>
      <c r="I81" s="40">
        <v>29.5</v>
      </c>
      <c r="J81" s="38"/>
      <c r="K81" s="39"/>
      <c r="L81" s="38"/>
      <c r="N81" s="88"/>
      <c r="O81" s="44"/>
      <c r="P81" s="45"/>
      <c r="Q81" s="44"/>
      <c r="S81" s="40">
        <f t="shared" si="4"/>
        <v>0</v>
      </c>
      <c r="T81" s="66"/>
      <c r="U81" s="67"/>
      <c r="V81" s="66"/>
    </row>
    <row r="82" spans="2:22" x14ac:dyDescent="0.2">
      <c r="B82" s="23" t="s">
        <v>27</v>
      </c>
      <c r="D82" s="41">
        <v>21</v>
      </c>
      <c r="E82" s="38"/>
      <c r="F82" s="39"/>
      <c r="G82" s="38"/>
      <c r="I82" s="40">
        <v>29.5</v>
      </c>
      <c r="J82" s="38"/>
      <c r="K82" s="39"/>
      <c r="L82" s="38"/>
      <c r="N82" s="88"/>
      <c r="O82" s="44"/>
      <c r="P82" s="45"/>
      <c r="Q82" s="44"/>
      <c r="S82" s="40">
        <f t="shared" si="4"/>
        <v>0</v>
      </c>
      <c r="T82" s="66"/>
      <c r="U82" s="67"/>
      <c r="V82" s="66"/>
    </row>
    <row r="83" spans="2:22" x14ac:dyDescent="0.2">
      <c r="B83" s="23" t="s">
        <v>28</v>
      </c>
      <c r="D83" s="41">
        <v>3</v>
      </c>
      <c r="E83" s="38"/>
      <c r="F83" s="39"/>
      <c r="G83" s="38"/>
      <c r="I83" s="40">
        <v>27.67</v>
      </c>
      <c r="J83" s="38"/>
      <c r="K83" s="39"/>
      <c r="L83" s="38"/>
      <c r="N83" s="88"/>
      <c r="O83" s="44"/>
      <c r="P83" s="45"/>
      <c r="Q83" s="44"/>
      <c r="S83" s="40">
        <f t="shared" si="4"/>
        <v>0</v>
      </c>
      <c r="T83" s="66"/>
      <c r="U83" s="67"/>
      <c r="V83" s="66"/>
    </row>
    <row r="84" spans="2:22" x14ac:dyDescent="0.2">
      <c r="B84" s="23" t="s">
        <v>48</v>
      </c>
      <c r="D84" s="41">
        <v>17</v>
      </c>
      <c r="E84" s="38"/>
      <c r="F84" s="39"/>
      <c r="G84" s="38"/>
      <c r="I84" s="40">
        <v>29.5</v>
      </c>
      <c r="J84" s="38"/>
      <c r="K84" s="39"/>
      <c r="L84" s="38"/>
      <c r="N84" s="88"/>
      <c r="O84" s="44"/>
      <c r="P84" s="45"/>
      <c r="Q84" s="44"/>
      <c r="S84" s="40">
        <f t="shared" si="4"/>
        <v>0</v>
      </c>
      <c r="T84" s="66"/>
      <c r="U84" s="67"/>
      <c r="V84" s="66"/>
    </row>
    <row r="85" spans="2:22" x14ac:dyDescent="0.2">
      <c r="B85" s="23" t="s">
        <v>53</v>
      </c>
      <c r="D85" s="41">
        <v>1</v>
      </c>
      <c r="E85" s="38"/>
      <c r="F85" s="39"/>
      <c r="G85" s="38"/>
      <c r="I85" s="40">
        <v>24.96</v>
      </c>
      <c r="J85" s="38"/>
      <c r="K85" s="39"/>
      <c r="L85" s="38"/>
      <c r="N85" s="88"/>
      <c r="O85" s="44"/>
      <c r="P85" s="45"/>
      <c r="Q85" s="44"/>
      <c r="S85" s="40">
        <f t="shared" si="4"/>
        <v>0</v>
      </c>
      <c r="T85" s="66"/>
      <c r="U85" s="67"/>
      <c r="V85" s="66"/>
    </row>
    <row r="86" spans="2:22" x14ac:dyDescent="0.2">
      <c r="B86" s="23" t="s">
        <v>30</v>
      </c>
      <c r="D86" s="41">
        <v>1</v>
      </c>
      <c r="E86" s="38"/>
      <c r="F86" s="39"/>
      <c r="G86" s="38"/>
      <c r="I86" s="40">
        <v>35.4</v>
      </c>
      <c r="J86" s="38"/>
      <c r="K86" s="39"/>
      <c r="L86" s="38"/>
      <c r="N86" s="88"/>
      <c r="O86" s="44"/>
      <c r="P86" s="45"/>
      <c r="Q86" s="44"/>
      <c r="S86" s="40">
        <f t="shared" si="4"/>
        <v>0</v>
      </c>
      <c r="T86" s="66"/>
      <c r="U86" s="67"/>
      <c r="V86" s="66"/>
    </row>
    <row r="87" spans="2:22" x14ac:dyDescent="0.2">
      <c r="B87" s="23" t="s">
        <v>31</v>
      </c>
      <c r="D87" s="41">
        <v>1</v>
      </c>
      <c r="E87" s="38"/>
      <c r="F87" s="39"/>
      <c r="G87" s="38"/>
      <c r="I87" s="40">
        <v>7.08</v>
      </c>
      <c r="J87" s="38"/>
      <c r="K87" s="39"/>
      <c r="L87" s="38"/>
      <c r="N87" s="88"/>
      <c r="O87" s="44"/>
      <c r="P87" s="45"/>
      <c r="Q87" s="44"/>
      <c r="S87" s="40">
        <f t="shared" si="4"/>
        <v>0</v>
      </c>
      <c r="T87" s="66"/>
      <c r="U87" s="67"/>
      <c r="V87" s="66"/>
    </row>
    <row r="88" spans="2:22" x14ac:dyDescent="0.2">
      <c r="B88" s="23" t="s">
        <v>54</v>
      </c>
      <c r="D88" s="41">
        <v>1</v>
      </c>
      <c r="E88" s="38"/>
      <c r="F88" s="39"/>
      <c r="G88" s="38"/>
      <c r="I88" s="40">
        <v>58.88</v>
      </c>
      <c r="J88" s="38"/>
      <c r="K88" s="39"/>
      <c r="L88" s="38"/>
      <c r="N88" s="88"/>
      <c r="O88" s="44"/>
      <c r="P88" s="45"/>
      <c r="Q88" s="44"/>
      <c r="S88" s="40">
        <f t="shared" si="4"/>
        <v>0</v>
      </c>
      <c r="T88" s="66"/>
      <c r="U88" s="67"/>
      <c r="V88" s="66"/>
    </row>
    <row r="89" spans="2:22" x14ac:dyDescent="0.2">
      <c r="B89" s="23" t="s">
        <v>36</v>
      </c>
      <c r="D89" s="41">
        <v>11</v>
      </c>
      <c r="E89" s="38"/>
      <c r="F89" s="39"/>
      <c r="G89" s="38"/>
      <c r="I89" s="40">
        <v>29.5</v>
      </c>
      <c r="J89" s="38"/>
      <c r="K89" s="39"/>
      <c r="L89" s="38"/>
      <c r="N89" s="88"/>
      <c r="O89" s="44"/>
      <c r="P89" s="45"/>
      <c r="Q89" s="44"/>
      <c r="S89" s="40">
        <f t="shared" si="4"/>
        <v>0</v>
      </c>
      <c r="T89" s="66"/>
      <c r="U89" s="67"/>
      <c r="V89" s="66"/>
    </row>
    <row r="90" spans="2:22" x14ac:dyDescent="0.2">
      <c r="B90" s="23" t="s">
        <v>37</v>
      </c>
      <c r="D90" s="41">
        <v>5</v>
      </c>
      <c r="E90" s="38"/>
      <c r="F90" s="39"/>
      <c r="G90" s="38"/>
      <c r="I90" s="40">
        <v>29.5</v>
      </c>
      <c r="J90" s="38"/>
      <c r="K90" s="39"/>
      <c r="L90" s="38"/>
      <c r="N90" s="88"/>
      <c r="O90" s="44"/>
      <c r="P90" s="45"/>
      <c r="Q90" s="44"/>
      <c r="S90" s="40">
        <f t="shared" si="4"/>
        <v>0</v>
      </c>
      <c r="T90" s="66"/>
      <c r="U90" s="67"/>
      <c r="V90" s="66"/>
    </row>
    <row r="91" spans="2:22" x14ac:dyDescent="0.2">
      <c r="B91" s="23" t="s">
        <v>39</v>
      </c>
      <c r="D91" s="41">
        <v>9</v>
      </c>
      <c r="E91" s="38"/>
      <c r="F91" s="39"/>
      <c r="G91" s="38"/>
      <c r="I91" s="40">
        <v>29.5</v>
      </c>
      <c r="J91" s="38"/>
      <c r="K91" s="39"/>
      <c r="L91" s="38"/>
      <c r="N91" s="88"/>
      <c r="O91" s="44"/>
      <c r="P91" s="45"/>
      <c r="Q91" s="44"/>
      <c r="S91" s="40">
        <f t="shared" si="4"/>
        <v>0</v>
      </c>
      <c r="T91" s="66"/>
      <c r="U91" s="67"/>
      <c r="V91" s="66"/>
    </row>
    <row r="92" spans="2:22" x14ac:dyDescent="0.2">
      <c r="B92" s="23" t="s">
        <v>55</v>
      </c>
      <c r="D92" s="41">
        <v>14</v>
      </c>
      <c r="E92" s="38"/>
      <c r="F92" s="39"/>
      <c r="G92" s="38"/>
      <c r="I92" s="40">
        <v>29.5</v>
      </c>
      <c r="J92" s="38"/>
      <c r="K92" s="39"/>
      <c r="L92" s="38"/>
      <c r="N92" s="88"/>
      <c r="O92" s="44"/>
      <c r="P92" s="45"/>
      <c r="Q92" s="44"/>
      <c r="S92" s="40">
        <f t="shared" si="4"/>
        <v>0</v>
      </c>
      <c r="T92" s="66"/>
      <c r="U92" s="67"/>
      <c r="V92" s="66"/>
    </row>
    <row r="93" spans="2:22" x14ac:dyDescent="0.2">
      <c r="B93" s="23" t="s">
        <v>41</v>
      </c>
      <c r="D93" s="41">
        <v>1</v>
      </c>
      <c r="E93" s="38"/>
      <c r="F93" s="39"/>
      <c r="G93" s="38"/>
      <c r="I93" s="40">
        <v>29.5</v>
      </c>
      <c r="J93" s="38"/>
      <c r="K93" s="39"/>
      <c r="L93" s="38"/>
      <c r="N93" s="88"/>
      <c r="O93" s="44"/>
      <c r="P93" s="45"/>
      <c r="Q93" s="44"/>
      <c r="S93" s="40">
        <f t="shared" si="4"/>
        <v>0</v>
      </c>
      <c r="T93" s="66"/>
      <c r="U93" s="67"/>
      <c r="V93" s="66"/>
    </row>
    <row r="94" spans="2:22" x14ac:dyDescent="0.2">
      <c r="B94" s="23" t="s">
        <v>56</v>
      </c>
      <c r="D94" s="41">
        <v>1</v>
      </c>
      <c r="E94" s="38"/>
      <c r="F94" s="39"/>
      <c r="G94" s="38"/>
      <c r="I94" s="40">
        <v>41.3</v>
      </c>
      <c r="J94" s="38"/>
      <c r="K94" s="39"/>
      <c r="L94" s="38"/>
      <c r="N94" s="88"/>
      <c r="O94" s="44"/>
      <c r="P94" s="45"/>
      <c r="Q94" s="44"/>
      <c r="S94" s="40">
        <f t="shared" si="4"/>
        <v>0</v>
      </c>
      <c r="T94" s="66"/>
      <c r="U94" s="67"/>
      <c r="V94" s="66"/>
    </row>
    <row r="95" spans="2:22" x14ac:dyDescent="0.2">
      <c r="B95" s="23" t="s">
        <v>43</v>
      </c>
      <c r="D95" s="41">
        <v>7</v>
      </c>
      <c r="E95" s="38"/>
      <c r="F95" s="39"/>
      <c r="G95" s="38"/>
      <c r="I95" s="40">
        <v>29.5</v>
      </c>
      <c r="J95" s="38"/>
      <c r="K95" s="39"/>
      <c r="L95" s="38"/>
      <c r="N95" s="88"/>
      <c r="O95" s="44"/>
      <c r="P95" s="45"/>
      <c r="Q95" s="44"/>
      <c r="S95" s="40">
        <f t="shared" si="4"/>
        <v>0</v>
      </c>
      <c r="T95" s="66"/>
      <c r="U95" s="67"/>
      <c r="V95" s="66"/>
    </row>
    <row r="96" spans="2:22" x14ac:dyDescent="0.2">
      <c r="B96" s="46" t="s">
        <v>57</v>
      </c>
      <c r="D96" s="47">
        <v>1</v>
      </c>
      <c r="E96" s="48"/>
      <c r="F96" s="49"/>
      <c r="G96" s="48"/>
      <c r="I96" s="54">
        <v>70.8</v>
      </c>
      <c r="J96" s="48"/>
      <c r="K96" s="49"/>
      <c r="L96" s="48"/>
      <c r="N96" s="89"/>
      <c r="O96" s="52"/>
      <c r="P96" s="53"/>
      <c r="Q96" s="52"/>
      <c r="S96" s="54">
        <f t="shared" si="4"/>
        <v>0</v>
      </c>
      <c r="T96" s="90"/>
      <c r="U96" s="91"/>
      <c r="V96" s="90"/>
    </row>
    <row r="97" spans="2:22" x14ac:dyDescent="0.2">
      <c r="B97" s="46" t="s">
        <v>58</v>
      </c>
      <c r="D97" s="47">
        <v>1</v>
      </c>
      <c r="E97" s="48"/>
      <c r="F97" s="49"/>
      <c r="G97" s="48"/>
      <c r="I97" s="54">
        <v>21.12</v>
      </c>
      <c r="J97" s="48"/>
      <c r="K97" s="49"/>
      <c r="L97" s="48"/>
      <c r="N97" s="89"/>
      <c r="O97" s="52"/>
      <c r="P97" s="53"/>
      <c r="Q97" s="52"/>
      <c r="S97" s="54">
        <f t="shared" si="4"/>
        <v>0</v>
      </c>
      <c r="T97" s="90"/>
      <c r="U97" s="91"/>
      <c r="V97" s="90"/>
    </row>
    <row r="98" spans="2:22" ht="12" thickBot="1" x14ac:dyDescent="0.25">
      <c r="B98" s="55" t="s">
        <v>44</v>
      </c>
      <c r="D98" s="56">
        <v>1</v>
      </c>
      <c r="E98" s="57"/>
      <c r="F98" s="58"/>
      <c r="G98" s="57"/>
      <c r="I98" s="63">
        <v>13.62</v>
      </c>
      <c r="J98" s="57"/>
      <c r="K98" s="58"/>
      <c r="L98" s="57"/>
      <c r="N98" s="92"/>
      <c r="O98" s="61"/>
      <c r="P98" s="62"/>
      <c r="Q98" s="61"/>
      <c r="S98" s="63">
        <f t="shared" si="4"/>
        <v>0</v>
      </c>
      <c r="T98" s="93"/>
      <c r="U98" s="94"/>
      <c r="V98" s="93"/>
    </row>
    <row r="99" spans="2:22" ht="12" thickBot="1" x14ac:dyDescent="0.25">
      <c r="D99" s="9">
        <f>SUM(D74:D98)</f>
        <v>301</v>
      </c>
      <c r="E99" s="9"/>
      <c r="F99" s="9"/>
      <c r="G99" s="9"/>
      <c r="I99" s="9"/>
      <c r="J99" s="9"/>
      <c r="K99" s="9"/>
      <c r="L99" s="9"/>
      <c r="N99" s="9"/>
      <c r="O99" s="9"/>
      <c r="P99" s="9"/>
      <c r="Q99" s="9"/>
      <c r="S99" s="9"/>
      <c r="T99" s="9"/>
      <c r="U99" s="9"/>
      <c r="V99" s="9"/>
    </row>
    <row r="100" spans="2:22" ht="13.15" customHeight="1" x14ac:dyDescent="0.2">
      <c r="B100" s="95" t="s">
        <v>59</v>
      </c>
      <c r="D100" s="185" t="s">
        <v>59</v>
      </c>
      <c r="E100" s="186"/>
      <c r="F100" s="186"/>
      <c r="G100" s="187"/>
      <c r="I100" s="185" t="s">
        <v>59</v>
      </c>
      <c r="J100" s="186"/>
      <c r="K100" s="186"/>
      <c r="L100" s="187"/>
      <c r="N100" s="185" t="s">
        <v>59</v>
      </c>
      <c r="O100" s="186"/>
      <c r="P100" s="186"/>
      <c r="Q100" s="187"/>
      <c r="S100" s="185" t="s">
        <v>59</v>
      </c>
      <c r="T100" s="186"/>
      <c r="U100" s="186"/>
      <c r="V100" s="187"/>
    </row>
    <row r="101" spans="2:22" x14ac:dyDescent="0.2">
      <c r="B101" s="96" t="s">
        <v>46</v>
      </c>
      <c r="D101" s="41">
        <v>1</v>
      </c>
      <c r="E101" s="38"/>
      <c r="F101" s="39"/>
      <c r="G101" s="38"/>
      <c r="I101" s="42">
        <v>33.630000000000003</v>
      </c>
      <c r="J101" s="38"/>
      <c r="K101" s="39"/>
      <c r="L101" s="38"/>
      <c r="N101" s="88"/>
      <c r="O101" s="44"/>
      <c r="P101" s="45"/>
      <c r="Q101" s="44"/>
      <c r="S101" s="40">
        <f t="shared" ref="S101:S117" si="5">IF(N101&gt;I101,"EXCEDIT PREU MÀXIM",D101*N101)</f>
        <v>0</v>
      </c>
      <c r="T101" s="66"/>
      <c r="U101" s="67"/>
      <c r="V101" s="66"/>
    </row>
    <row r="102" spans="2:22" x14ac:dyDescent="0.2">
      <c r="B102" s="28" t="s">
        <v>60</v>
      </c>
      <c r="D102" s="41">
        <v>1</v>
      </c>
      <c r="E102" s="38"/>
      <c r="F102" s="39"/>
      <c r="G102" s="38"/>
      <c r="I102" s="42">
        <v>22.42</v>
      </c>
      <c r="J102" s="38"/>
      <c r="K102" s="39"/>
      <c r="L102" s="38"/>
      <c r="N102" s="88"/>
      <c r="O102" s="44"/>
      <c r="P102" s="45"/>
      <c r="Q102" s="44"/>
      <c r="S102" s="40">
        <f t="shared" si="5"/>
        <v>0</v>
      </c>
      <c r="T102" s="66"/>
      <c r="U102" s="67"/>
      <c r="V102" s="66"/>
    </row>
    <row r="103" spans="2:22" x14ac:dyDescent="0.2">
      <c r="B103" s="28" t="s">
        <v>16</v>
      </c>
      <c r="D103" s="29">
        <v>11</v>
      </c>
      <c r="E103" s="30"/>
      <c r="F103" s="31"/>
      <c r="G103" s="30"/>
      <c r="I103" s="32">
        <v>29.03</v>
      </c>
      <c r="J103" s="30"/>
      <c r="K103" s="31"/>
      <c r="L103" s="30"/>
      <c r="N103" s="97"/>
      <c r="O103" s="34"/>
      <c r="P103" s="35"/>
      <c r="Q103" s="34"/>
      <c r="S103" s="36">
        <f t="shared" si="5"/>
        <v>0</v>
      </c>
      <c r="T103" s="98"/>
      <c r="U103" s="99"/>
      <c r="V103" s="98"/>
    </row>
    <row r="104" spans="2:22" x14ac:dyDescent="0.2">
      <c r="B104" s="28" t="s">
        <v>19</v>
      </c>
      <c r="D104" s="29">
        <v>2</v>
      </c>
      <c r="E104" s="30"/>
      <c r="F104" s="31"/>
      <c r="G104" s="30"/>
      <c r="I104" s="32">
        <v>34.22</v>
      </c>
      <c r="J104" s="30"/>
      <c r="K104" s="31"/>
      <c r="L104" s="30"/>
      <c r="N104" s="97"/>
      <c r="O104" s="34"/>
      <c r="P104" s="35"/>
      <c r="Q104" s="34"/>
      <c r="S104" s="36">
        <f t="shared" si="5"/>
        <v>0</v>
      </c>
      <c r="T104" s="98"/>
      <c r="U104" s="99"/>
      <c r="V104" s="98"/>
    </row>
    <row r="105" spans="2:22" x14ac:dyDescent="0.2">
      <c r="B105" s="28" t="s">
        <v>25</v>
      </c>
      <c r="D105" s="29">
        <v>1</v>
      </c>
      <c r="E105" s="30"/>
      <c r="F105" s="31"/>
      <c r="G105" s="30"/>
      <c r="I105" s="32">
        <v>33.630000000000003</v>
      </c>
      <c r="J105" s="30"/>
      <c r="K105" s="31"/>
      <c r="L105" s="30"/>
      <c r="N105" s="97"/>
      <c r="O105" s="34"/>
      <c r="P105" s="35"/>
      <c r="Q105" s="34"/>
      <c r="S105" s="36">
        <f t="shared" si="5"/>
        <v>0</v>
      </c>
      <c r="T105" s="98"/>
      <c r="U105" s="99"/>
      <c r="V105" s="98"/>
    </row>
    <row r="106" spans="2:22" x14ac:dyDescent="0.2">
      <c r="B106" s="28" t="s">
        <v>27</v>
      </c>
      <c r="D106" s="41">
        <v>1</v>
      </c>
      <c r="E106" s="38"/>
      <c r="F106" s="39"/>
      <c r="G106" s="38"/>
      <c r="I106" s="42">
        <v>35.4</v>
      </c>
      <c r="J106" s="38"/>
      <c r="K106" s="39"/>
      <c r="L106" s="38"/>
      <c r="N106" s="88"/>
      <c r="O106" s="44"/>
      <c r="P106" s="45"/>
      <c r="Q106" s="44"/>
      <c r="S106" s="40">
        <f t="shared" si="5"/>
        <v>0</v>
      </c>
      <c r="T106" s="66"/>
      <c r="U106" s="67"/>
      <c r="V106" s="66"/>
    </row>
    <row r="107" spans="2:22" x14ac:dyDescent="0.2">
      <c r="B107" s="28" t="s">
        <v>28</v>
      </c>
      <c r="D107" s="41">
        <v>2</v>
      </c>
      <c r="E107" s="38"/>
      <c r="F107" s="39"/>
      <c r="G107" s="38"/>
      <c r="I107" s="42">
        <v>34.159999999999997</v>
      </c>
      <c r="J107" s="38"/>
      <c r="K107" s="39"/>
      <c r="L107" s="38"/>
      <c r="N107" s="88"/>
      <c r="O107" s="44"/>
      <c r="P107" s="45"/>
      <c r="Q107" s="44"/>
      <c r="S107" s="40">
        <f t="shared" si="5"/>
        <v>0</v>
      </c>
      <c r="T107" s="66"/>
      <c r="U107" s="67"/>
      <c r="V107" s="66"/>
    </row>
    <row r="108" spans="2:22" x14ac:dyDescent="0.2">
      <c r="B108" s="23" t="s">
        <v>48</v>
      </c>
      <c r="D108" s="41">
        <v>1</v>
      </c>
      <c r="E108" s="38"/>
      <c r="F108" s="39"/>
      <c r="G108" s="38"/>
      <c r="I108" s="42">
        <v>35.4</v>
      </c>
      <c r="J108" s="38"/>
      <c r="K108" s="39"/>
      <c r="L108" s="38"/>
      <c r="N108" s="88"/>
      <c r="O108" s="44"/>
      <c r="P108" s="45"/>
      <c r="Q108" s="44"/>
      <c r="S108" s="40">
        <f t="shared" si="5"/>
        <v>0</v>
      </c>
      <c r="T108" s="66"/>
      <c r="U108" s="67"/>
      <c r="V108" s="66"/>
    </row>
    <row r="109" spans="2:22" x14ac:dyDescent="0.2">
      <c r="B109" s="23" t="s">
        <v>31</v>
      </c>
      <c r="D109" s="41">
        <v>1</v>
      </c>
      <c r="E109" s="38"/>
      <c r="F109" s="39"/>
      <c r="G109" s="38"/>
      <c r="I109" s="42">
        <v>33.630000000000003</v>
      </c>
      <c r="J109" s="38"/>
      <c r="K109" s="39"/>
      <c r="L109" s="38"/>
      <c r="N109" s="88"/>
      <c r="O109" s="44"/>
      <c r="P109" s="45"/>
      <c r="Q109" s="44"/>
      <c r="S109" s="40">
        <f t="shared" si="5"/>
        <v>0</v>
      </c>
      <c r="T109" s="66"/>
      <c r="U109" s="67"/>
      <c r="V109" s="66"/>
    </row>
    <row r="110" spans="2:22" x14ac:dyDescent="0.2">
      <c r="B110" s="23" t="s">
        <v>35</v>
      </c>
      <c r="D110" s="41">
        <v>1</v>
      </c>
      <c r="E110" s="38"/>
      <c r="F110" s="39"/>
      <c r="G110" s="38"/>
      <c r="I110" s="42">
        <v>33.630000000000003</v>
      </c>
      <c r="J110" s="38"/>
      <c r="K110" s="39"/>
      <c r="L110" s="38"/>
      <c r="N110" s="88"/>
      <c r="O110" s="44"/>
      <c r="P110" s="45"/>
      <c r="Q110" s="44"/>
      <c r="S110" s="40">
        <f t="shared" si="5"/>
        <v>0</v>
      </c>
      <c r="T110" s="66"/>
      <c r="U110" s="67"/>
      <c r="V110" s="66"/>
    </row>
    <row r="111" spans="2:22" x14ac:dyDescent="0.2">
      <c r="B111" s="23" t="s">
        <v>36</v>
      </c>
      <c r="D111" s="41">
        <v>1</v>
      </c>
      <c r="E111" s="38"/>
      <c r="F111" s="39"/>
      <c r="G111" s="38"/>
      <c r="I111" s="42">
        <v>41.3</v>
      </c>
      <c r="J111" s="38"/>
      <c r="K111" s="39"/>
      <c r="L111" s="38"/>
      <c r="N111" s="88"/>
      <c r="O111" s="44"/>
      <c r="P111" s="45"/>
      <c r="Q111" s="44"/>
      <c r="S111" s="40">
        <f t="shared" si="5"/>
        <v>0</v>
      </c>
      <c r="T111" s="66"/>
      <c r="U111" s="67"/>
      <c r="V111" s="66"/>
    </row>
    <row r="112" spans="2:22" x14ac:dyDescent="0.2">
      <c r="B112" s="23" t="s">
        <v>37</v>
      </c>
      <c r="D112" s="41">
        <v>2</v>
      </c>
      <c r="E112" s="38"/>
      <c r="F112" s="39"/>
      <c r="G112" s="38"/>
      <c r="I112" s="42">
        <v>41.3</v>
      </c>
      <c r="J112" s="38"/>
      <c r="K112" s="39"/>
      <c r="L112" s="38"/>
      <c r="N112" s="88"/>
      <c r="O112" s="44"/>
      <c r="P112" s="45"/>
      <c r="Q112" s="44"/>
      <c r="S112" s="40">
        <f t="shared" si="5"/>
        <v>0</v>
      </c>
      <c r="T112" s="66"/>
      <c r="U112" s="67"/>
      <c r="V112" s="66"/>
    </row>
    <row r="113" spans="2:27" x14ac:dyDescent="0.2">
      <c r="B113" s="23" t="s">
        <v>39</v>
      </c>
      <c r="D113" s="41">
        <v>1</v>
      </c>
      <c r="E113" s="38"/>
      <c r="F113" s="39"/>
      <c r="G113" s="38"/>
      <c r="I113" s="42">
        <v>41.3</v>
      </c>
      <c r="J113" s="38"/>
      <c r="K113" s="39"/>
      <c r="L113" s="38"/>
      <c r="N113" s="88"/>
      <c r="O113" s="44"/>
      <c r="P113" s="45"/>
      <c r="Q113" s="44"/>
      <c r="S113" s="40">
        <f t="shared" si="5"/>
        <v>0</v>
      </c>
      <c r="T113" s="66"/>
      <c r="U113" s="67"/>
      <c r="V113" s="66"/>
    </row>
    <row r="114" spans="2:27" x14ac:dyDescent="0.2">
      <c r="B114" s="23" t="s">
        <v>61</v>
      </c>
      <c r="D114" s="41">
        <v>1</v>
      </c>
      <c r="E114" s="38"/>
      <c r="F114" s="39"/>
      <c r="G114" s="38"/>
      <c r="I114" s="42">
        <v>41.3</v>
      </c>
      <c r="J114" s="38"/>
      <c r="K114" s="39"/>
      <c r="L114" s="38"/>
      <c r="N114" s="88"/>
      <c r="O114" s="44"/>
      <c r="P114" s="45"/>
      <c r="Q114" s="44"/>
      <c r="S114" s="40">
        <f t="shared" si="5"/>
        <v>0</v>
      </c>
      <c r="T114" s="66"/>
      <c r="U114" s="67"/>
      <c r="V114" s="66"/>
    </row>
    <row r="115" spans="2:27" x14ac:dyDescent="0.2">
      <c r="B115" s="23" t="s">
        <v>41</v>
      </c>
      <c r="D115" s="41">
        <v>1</v>
      </c>
      <c r="E115" s="38"/>
      <c r="F115" s="39"/>
      <c r="G115" s="38"/>
      <c r="I115" s="42">
        <v>41.3</v>
      </c>
      <c r="J115" s="38"/>
      <c r="K115" s="39"/>
      <c r="L115" s="38"/>
      <c r="N115" s="88"/>
      <c r="O115" s="44"/>
      <c r="P115" s="45"/>
      <c r="Q115" s="44"/>
      <c r="S115" s="40">
        <f t="shared" si="5"/>
        <v>0</v>
      </c>
      <c r="T115" s="66"/>
      <c r="U115" s="67"/>
      <c r="V115" s="66"/>
    </row>
    <row r="116" spans="2:27" x14ac:dyDescent="0.2">
      <c r="B116" s="23" t="s">
        <v>43</v>
      </c>
      <c r="D116" s="41">
        <v>1</v>
      </c>
      <c r="E116" s="38"/>
      <c r="F116" s="39"/>
      <c r="G116" s="38"/>
      <c r="I116" s="42">
        <v>41.3</v>
      </c>
      <c r="J116" s="38"/>
      <c r="K116" s="39"/>
      <c r="L116" s="38"/>
      <c r="N116" s="88"/>
      <c r="O116" s="44"/>
      <c r="P116" s="45"/>
      <c r="Q116" s="44"/>
      <c r="S116" s="40">
        <f t="shared" si="5"/>
        <v>0</v>
      </c>
      <c r="T116" s="66"/>
      <c r="U116" s="67"/>
      <c r="V116" s="66"/>
    </row>
    <row r="117" spans="2:27" ht="12" thickBot="1" x14ac:dyDescent="0.25">
      <c r="B117" s="55" t="s">
        <v>44</v>
      </c>
      <c r="D117" s="100">
        <v>1</v>
      </c>
      <c r="E117" s="101"/>
      <c r="F117" s="102"/>
      <c r="G117" s="101"/>
      <c r="I117" s="103">
        <v>33.630000000000003</v>
      </c>
      <c r="J117" s="101"/>
      <c r="K117" s="102"/>
      <c r="L117" s="101"/>
      <c r="N117" s="104"/>
      <c r="O117" s="105"/>
      <c r="P117" s="106"/>
      <c r="Q117" s="105"/>
      <c r="S117" s="107">
        <f t="shared" si="5"/>
        <v>0</v>
      </c>
      <c r="T117" s="108"/>
      <c r="U117" s="109"/>
      <c r="V117" s="108"/>
    </row>
    <row r="118" spans="2:27" x14ac:dyDescent="0.2">
      <c r="D118" s="10">
        <f>SUM(D101:D117)</f>
        <v>30</v>
      </c>
      <c r="J118" s="10"/>
      <c r="K118" s="10"/>
      <c r="L118" s="10"/>
      <c r="O118" s="10"/>
      <c r="P118" s="10"/>
      <c r="Q118" s="10"/>
      <c r="T118" s="10"/>
      <c r="U118" s="10"/>
      <c r="V118" s="10"/>
    </row>
    <row r="119" spans="2:27" ht="12" thickBot="1" x14ac:dyDescent="0.25">
      <c r="J119" s="10"/>
      <c r="K119" s="10"/>
      <c r="L119" s="10"/>
      <c r="O119" s="10"/>
      <c r="P119" s="10"/>
      <c r="Q119" s="10"/>
      <c r="T119" s="10"/>
      <c r="U119" s="10"/>
      <c r="V119" s="10"/>
    </row>
    <row r="120" spans="2:27" x14ac:dyDescent="0.2">
      <c r="B120" s="110" t="s">
        <v>62</v>
      </c>
      <c r="D120" s="111">
        <v>385</v>
      </c>
      <c r="E120" s="112"/>
      <c r="F120" s="113"/>
      <c r="G120" s="112"/>
      <c r="I120" s="114">
        <v>0.28000000000000003</v>
      </c>
      <c r="J120" s="115"/>
      <c r="K120" s="116"/>
      <c r="L120" s="115"/>
      <c r="N120" s="117"/>
      <c r="O120" s="118"/>
      <c r="P120" s="119"/>
      <c r="Q120" s="118"/>
      <c r="S120" s="120">
        <f t="shared" ref="S120:S125" si="6">IF(N120&gt;I120,"EXCEDIT PREU MÀXIM",D120*N120)</f>
        <v>0</v>
      </c>
      <c r="T120" s="115"/>
      <c r="U120" s="116"/>
      <c r="V120" s="115"/>
    </row>
    <row r="121" spans="2:27" x14ac:dyDescent="0.2">
      <c r="B121" s="28" t="s">
        <v>63</v>
      </c>
      <c r="D121" s="29">
        <v>10</v>
      </c>
      <c r="E121" s="69"/>
      <c r="F121" s="70"/>
      <c r="G121" s="69"/>
      <c r="I121" s="32">
        <v>11.21</v>
      </c>
      <c r="J121" s="30"/>
      <c r="K121" s="31"/>
      <c r="L121" s="30"/>
      <c r="N121" s="33"/>
      <c r="O121" s="34"/>
      <c r="P121" s="35"/>
      <c r="Q121" s="34"/>
      <c r="S121" s="36">
        <f t="shared" si="6"/>
        <v>0</v>
      </c>
      <c r="T121" s="30"/>
      <c r="U121" s="31"/>
      <c r="V121" s="30"/>
    </row>
    <row r="122" spans="2:27" x14ac:dyDescent="0.2">
      <c r="B122" s="23" t="s">
        <v>64</v>
      </c>
      <c r="D122" s="121">
        <v>1441</v>
      </c>
      <c r="E122" s="78"/>
      <c r="F122" s="76"/>
      <c r="G122" s="78"/>
      <c r="I122" s="42">
        <v>0.63</v>
      </c>
      <c r="J122" s="38"/>
      <c r="K122" s="39"/>
      <c r="L122" s="38"/>
      <c r="N122" s="43"/>
      <c r="O122" s="44"/>
      <c r="P122" s="45"/>
      <c r="Q122" s="44"/>
      <c r="S122" s="40">
        <f t="shared" si="6"/>
        <v>0</v>
      </c>
      <c r="T122" s="38"/>
      <c r="U122" s="39"/>
      <c r="V122" s="38"/>
      <c r="X122" s="122"/>
    </row>
    <row r="123" spans="2:27" x14ac:dyDescent="0.2">
      <c r="B123" s="23" t="s">
        <v>65</v>
      </c>
      <c r="D123" s="121">
        <v>1115</v>
      </c>
      <c r="E123" s="123">
        <v>250</v>
      </c>
      <c r="F123" s="41">
        <v>149</v>
      </c>
      <c r="G123" s="123">
        <v>54</v>
      </c>
      <c r="I123" s="42">
        <v>0.73</v>
      </c>
      <c r="J123" s="124">
        <v>1.1000000000000001</v>
      </c>
      <c r="K123" s="125">
        <v>1.1000000000000001</v>
      </c>
      <c r="L123" s="124">
        <v>1.1000000000000001</v>
      </c>
      <c r="N123" s="43"/>
      <c r="O123" s="126"/>
      <c r="P123" s="127"/>
      <c r="Q123" s="126"/>
      <c r="S123" s="40">
        <f t="shared" si="6"/>
        <v>0</v>
      </c>
      <c r="T123" s="128">
        <f t="shared" ref="T123:V123" si="7">E123*O123</f>
        <v>0</v>
      </c>
      <c r="U123" s="129">
        <f t="shared" si="7"/>
        <v>0</v>
      </c>
      <c r="V123" s="128">
        <f t="shared" si="7"/>
        <v>0</v>
      </c>
      <c r="X123" s="122"/>
      <c r="Y123" s="122"/>
      <c r="Z123" s="122"/>
      <c r="AA123" s="122"/>
    </row>
    <row r="124" spans="2:27" x14ac:dyDescent="0.2">
      <c r="B124" s="23" t="s">
        <v>66</v>
      </c>
      <c r="D124" s="121">
        <v>204</v>
      </c>
      <c r="E124" s="78"/>
      <c r="F124" s="76"/>
      <c r="G124" s="78"/>
      <c r="I124" s="42">
        <v>3.75</v>
      </c>
      <c r="J124" s="38"/>
      <c r="K124" s="39"/>
      <c r="L124" s="38"/>
      <c r="N124" s="43"/>
      <c r="O124" s="44"/>
      <c r="P124" s="45"/>
      <c r="Q124" s="44"/>
      <c r="S124" s="40">
        <f t="shared" si="6"/>
        <v>0</v>
      </c>
      <c r="T124" s="38"/>
      <c r="U124" s="39"/>
      <c r="V124" s="38"/>
      <c r="X124" s="122"/>
      <c r="Y124" s="122"/>
      <c r="Z124" s="122"/>
      <c r="AA124" s="122"/>
    </row>
    <row r="125" spans="2:27" ht="12" thickBot="1" x14ac:dyDescent="0.25">
      <c r="B125" s="55" t="s">
        <v>67</v>
      </c>
      <c r="D125" s="56">
        <v>1</v>
      </c>
      <c r="E125" s="82"/>
      <c r="F125" s="83"/>
      <c r="G125" s="82"/>
      <c r="I125" s="59">
        <v>11.21</v>
      </c>
      <c r="J125" s="57"/>
      <c r="K125" s="58"/>
      <c r="L125" s="57"/>
      <c r="N125" s="60"/>
      <c r="O125" s="61"/>
      <c r="P125" s="62"/>
      <c r="Q125" s="61"/>
      <c r="S125" s="63">
        <f t="shared" si="6"/>
        <v>0</v>
      </c>
      <c r="T125" s="57"/>
      <c r="U125" s="58"/>
      <c r="V125" s="57"/>
    </row>
    <row r="127" spans="2:27" ht="12" thickBot="1" x14ac:dyDescent="0.25"/>
    <row r="128" spans="2:27" s="135" customFormat="1" ht="18.600000000000001" customHeight="1" thickBot="1" x14ac:dyDescent="0.25">
      <c r="B128" s="130" t="s">
        <v>68</v>
      </c>
      <c r="C128" s="131"/>
      <c r="D128" s="132"/>
      <c r="E128" s="132"/>
      <c r="F128" s="132"/>
      <c r="G128" s="132"/>
      <c r="H128" s="131"/>
      <c r="I128" s="133"/>
      <c r="J128" s="133"/>
      <c r="K128" s="133"/>
      <c r="L128" s="133"/>
      <c r="M128" s="131"/>
      <c r="N128" s="133"/>
      <c r="O128" s="133"/>
      <c r="P128" s="133"/>
      <c r="Q128" s="133"/>
      <c r="R128" s="131"/>
      <c r="S128" s="133"/>
      <c r="T128" s="133"/>
      <c r="U128" s="133"/>
      <c r="V128" s="134">
        <f>SUM(S15:V46)+SUM(S49:V71)+SUM(S74:V98)+SUM(S101:V117)+SUM(S120:V125)</f>
        <v>0</v>
      </c>
    </row>
    <row r="131" spans="2:22" x14ac:dyDescent="0.2">
      <c r="D131" s="136"/>
    </row>
    <row r="136" spans="2:22" x14ac:dyDescent="0.2">
      <c r="D136" s="137"/>
      <c r="E136" s="138"/>
    </row>
    <row r="137" spans="2:22" x14ac:dyDescent="0.2">
      <c r="D137" s="137"/>
      <c r="E137" s="138"/>
    </row>
    <row r="138" spans="2:22" x14ac:dyDescent="0.2">
      <c r="D138" s="137"/>
      <c r="E138" s="138"/>
    </row>
    <row r="139" spans="2:22" x14ac:dyDescent="0.2">
      <c r="D139" s="137"/>
    </row>
    <row r="142" spans="2:22" s="10" customFormat="1" x14ac:dyDescent="0.2">
      <c r="B142" s="9"/>
      <c r="C142" s="9"/>
      <c r="H142" s="9"/>
      <c r="I142" s="11"/>
      <c r="J142" s="11"/>
      <c r="K142" s="11"/>
      <c r="L142" s="11"/>
      <c r="M142" s="9"/>
      <c r="N142" s="11"/>
      <c r="O142" s="11"/>
      <c r="P142" s="11"/>
      <c r="Q142" s="11"/>
      <c r="R142" s="9"/>
      <c r="S142" s="11"/>
      <c r="T142" s="11"/>
      <c r="U142" s="11"/>
      <c r="V142" s="11"/>
    </row>
    <row r="143" spans="2:22" s="10" customFormat="1" x14ac:dyDescent="0.2">
      <c r="B143" s="9"/>
      <c r="C143" s="9"/>
      <c r="H143" s="9"/>
      <c r="I143" s="11"/>
      <c r="J143" s="11"/>
      <c r="K143" s="11"/>
      <c r="L143" s="11"/>
      <c r="M143" s="9"/>
      <c r="N143" s="11"/>
      <c r="O143" s="11"/>
      <c r="P143" s="11"/>
      <c r="Q143" s="11"/>
      <c r="R143" s="9"/>
      <c r="S143" s="11"/>
      <c r="T143" s="11"/>
      <c r="U143" s="11"/>
      <c r="V143" s="11"/>
    </row>
    <row r="144" spans="2:22" s="10" customFormat="1" x14ac:dyDescent="0.2">
      <c r="B144" s="9"/>
      <c r="C144" s="9"/>
      <c r="H144" s="9"/>
      <c r="I144" s="11"/>
      <c r="J144" s="11"/>
      <c r="K144" s="11"/>
      <c r="L144" s="11"/>
      <c r="M144" s="9"/>
      <c r="N144" s="11"/>
      <c r="O144" s="11"/>
      <c r="P144" s="11"/>
      <c r="Q144" s="11"/>
      <c r="R144" s="9"/>
      <c r="S144" s="11"/>
      <c r="T144" s="11"/>
      <c r="U144" s="11"/>
      <c r="V144" s="11"/>
    </row>
    <row r="145" spans="2:22" s="10" customFormat="1" x14ac:dyDescent="0.2">
      <c r="B145" s="9"/>
      <c r="C145" s="9"/>
      <c r="H145" s="9"/>
      <c r="I145" s="11"/>
      <c r="J145" s="11"/>
      <c r="K145" s="11"/>
      <c r="L145" s="11"/>
      <c r="M145" s="9"/>
      <c r="N145" s="11"/>
      <c r="O145" s="11"/>
      <c r="P145" s="11"/>
      <c r="Q145" s="11"/>
      <c r="R145" s="9"/>
      <c r="S145" s="11"/>
      <c r="T145" s="11"/>
      <c r="U145" s="11"/>
      <c r="V145" s="11"/>
    </row>
    <row r="146" spans="2:22" s="10" customFormat="1" x14ac:dyDescent="0.2">
      <c r="B146" s="9"/>
      <c r="C146" s="9"/>
      <c r="H146" s="9"/>
      <c r="I146" s="11"/>
      <c r="J146" s="11"/>
      <c r="K146" s="11"/>
      <c r="L146" s="11"/>
      <c r="M146" s="9"/>
      <c r="N146" s="11"/>
      <c r="O146" s="11"/>
      <c r="P146" s="11"/>
      <c r="Q146" s="11"/>
      <c r="R146" s="9"/>
      <c r="S146" s="11"/>
      <c r="T146" s="11"/>
      <c r="U146" s="11"/>
      <c r="V146" s="11"/>
    </row>
    <row r="147" spans="2:22" s="10" customFormat="1" x14ac:dyDescent="0.2">
      <c r="B147" s="9"/>
      <c r="C147" s="9"/>
      <c r="H147" s="9"/>
      <c r="I147" s="11"/>
      <c r="J147" s="11"/>
      <c r="K147" s="11"/>
      <c r="L147" s="11"/>
      <c r="M147" s="9"/>
      <c r="N147" s="11"/>
      <c r="O147" s="11"/>
      <c r="P147" s="11"/>
      <c r="Q147" s="11"/>
      <c r="R147" s="9"/>
      <c r="S147" s="11"/>
      <c r="T147" s="11"/>
      <c r="U147" s="11"/>
      <c r="V147" s="11"/>
    </row>
    <row r="148" spans="2:22" s="10" customFormat="1" x14ac:dyDescent="0.2">
      <c r="B148" s="9"/>
      <c r="C148" s="9"/>
      <c r="H148" s="9"/>
      <c r="I148" s="11"/>
      <c r="J148" s="11"/>
      <c r="K148" s="11"/>
      <c r="L148" s="11"/>
      <c r="M148" s="9"/>
      <c r="N148" s="11"/>
      <c r="O148" s="11"/>
      <c r="P148" s="11"/>
      <c r="Q148" s="11"/>
      <c r="R148" s="9"/>
      <c r="S148" s="11"/>
      <c r="T148" s="11"/>
      <c r="U148" s="11"/>
      <c r="V148" s="11"/>
    </row>
    <row r="149" spans="2:22" s="10" customFormat="1" x14ac:dyDescent="0.2">
      <c r="B149" s="9"/>
      <c r="C149" s="9"/>
      <c r="H149" s="9"/>
      <c r="I149" s="11"/>
      <c r="J149" s="11"/>
      <c r="K149" s="11"/>
      <c r="L149" s="11"/>
      <c r="M149" s="9"/>
      <c r="N149" s="11"/>
      <c r="O149" s="11"/>
      <c r="P149" s="11"/>
      <c r="Q149" s="11"/>
      <c r="R149" s="9"/>
      <c r="S149" s="11"/>
      <c r="T149" s="11"/>
      <c r="U149" s="11"/>
      <c r="V149" s="11"/>
    </row>
    <row r="150" spans="2:22" s="10" customFormat="1" x14ac:dyDescent="0.2">
      <c r="B150" s="9"/>
      <c r="C150" s="9"/>
      <c r="H150" s="9"/>
      <c r="I150" s="11"/>
      <c r="J150" s="11"/>
      <c r="K150" s="11"/>
      <c r="L150" s="11"/>
      <c r="M150" s="9"/>
      <c r="N150" s="11"/>
      <c r="O150" s="11"/>
      <c r="P150" s="11"/>
      <c r="Q150" s="11"/>
      <c r="R150" s="9"/>
      <c r="S150" s="11"/>
      <c r="T150" s="11"/>
      <c r="U150" s="11"/>
      <c r="V150" s="11"/>
    </row>
    <row r="151" spans="2:22" s="10" customFormat="1" x14ac:dyDescent="0.2">
      <c r="B151" s="9"/>
      <c r="C151" s="9"/>
      <c r="H151" s="9"/>
      <c r="I151" s="11"/>
      <c r="J151" s="11"/>
      <c r="K151" s="11"/>
      <c r="L151" s="11"/>
      <c r="M151" s="9"/>
      <c r="N151" s="11"/>
      <c r="O151" s="11"/>
      <c r="P151" s="11"/>
      <c r="Q151" s="11"/>
      <c r="R151" s="9"/>
      <c r="S151" s="11"/>
      <c r="T151" s="11"/>
      <c r="U151" s="11"/>
      <c r="V151" s="11"/>
    </row>
    <row r="152" spans="2:22" s="10" customFormat="1" x14ac:dyDescent="0.2">
      <c r="B152" s="9"/>
      <c r="C152" s="9"/>
      <c r="H152" s="9"/>
      <c r="I152" s="11"/>
      <c r="J152" s="11"/>
      <c r="K152" s="11"/>
      <c r="L152" s="11"/>
      <c r="M152" s="9"/>
      <c r="N152" s="11"/>
      <c r="O152" s="11"/>
      <c r="P152" s="11"/>
      <c r="Q152" s="11"/>
      <c r="R152" s="9"/>
      <c r="S152" s="11"/>
      <c r="T152" s="11"/>
      <c r="U152" s="11"/>
      <c r="V152" s="11"/>
    </row>
    <row r="153" spans="2:22" s="10" customFormat="1" x14ac:dyDescent="0.2">
      <c r="B153" s="9"/>
      <c r="C153" s="9"/>
      <c r="H153" s="9"/>
      <c r="I153" s="11"/>
      <c r="J153" s="11"/>
      <c r="K153" s="11"/>
      <c r="L153" s="11"/>
      <c r="M153" s="9"/>
      <c r="N153" s="11"/>
      <c r="O153" s="11"/>
      <c r="P153" s="11"/>
      <c r="Q153" s="11"/>
      <c r="R153" s="9"/>
      <c r="S153" s="11"/>
      <c r="T153" s="11"/>
      <c r="U153" s="11"/>
      <c r="V153" s="11"/>
    </row>
    <row r="154" spans="2:22" s="10" customFormat="1" x14ac:dyDescent="0.2">
      <c r="B154" s="9"/>
      <c r="C154" s="9"/>
      <c r="H154" s="9"/>
      <c r="I154" s="11"/>
      <c r="J154" s="11"/>
      <c r="K154" s="11"/>
      <c r="L154" s="11"/>
      <c r="M154" s="9"/>
      <c r="N154" s="11"/>
      <c r="O154" s="11"/>
      <c r="P154" s="11"/>
      <c r="Q154" s="11"/>
      <c r="R154" s="9"/>
      <c r="S154" s="11"/>
      <c r="T154" s="11"/>
      <c r="U154" s="11"/>
      <c r="V154" s="11"/>
    </row>
    <row r="155" spans="2:22" s="10" customFormat="1" x14ac:dyDescent="0.2">
      <c r="B155" s="9"/>
      <c r="C155" s="9"/>
      <c r="H155" s="9"/>
      <c r="I155" s="11"/>
      <c r="J155" s="11"/>
      <c r="K155" s="11"/>
      <c r="L155" s="11"/>
      <c r="M155" s="9"/>
      <c r="N155" s="11"/>
      <c r="O155" s="11"/>
      <c r="P155" s="11"/>
      <c r="Q155" s="11"/>
      <c r="R155" s="9"/>
      <c r="S155" s="11"/>
      <c r="T155" s="11"/>
      <c r="U155" s="11"/>
      <c r="V155" s="11"/>
    </row>
    <row r="156" spans="2:22" s="10" customFormat="1" x14ac:dyDescent="0.2">
      <c r="B156" s="9"/>
      <c r="C156" s="9"/>
      <c r="H156" s="9"/>
      <c r="I156" s="11"/>
      <c r="J156" s="11"/>
      <c r="K156" s="11"/>
      <c r="L156" s="11"/>
      <c r="M156" s="9"/>
      <c r="N156" s="11"/>
      <c r="O156" s="11"/>
      <c r="P156" s="11"/>
      <c r="Q156" s="11"/>
      <c r="R156" s="9"/>
      <c r="S156" s="11"/>
      <c r="T156" s="11"/>
      <c r="U156" s="11"/>
      <c r="V156" s="11"/>
    </row>
    <row r="157" spans="2:22" s="10" customFormat="1" x14ac:dyDescent="0.2">
      <c r="B157" s="9"/>
      <c r="C157" s="9"/>
      <c r="H157" s="9"/>
      <c r="I157" s="11"/>
      <c r="J157" s="11"/>
      <c r="K157" s="11"/>
      <c r="L157" s="11"/>
      <c r="M157" s="9"/>
      <c r="N157" s="11"/>
      <c r="O157" s="11"/>
      <c r="P157" s="11"/>
      <c r="Q157" s="11"/>
      <c r="R157" s="9"/>
      <c r="S157" s="11"/>
      <c r="T157" s="11"/>
      <c r="U157" s="11"/>
      <c r="V157" s="11"/>
    </row>
    <row r="158" spans="2:22" s="10" customFormat="1" x14ac:dyDescent="0.2">
      <c r="B158" s="9"/>
      <c r="C158" s="9"/>
      <c r="H158" s="9"/>
      <c r="I158" s="11"/>
      <c r="J158" s="11"/>
      <c r="K158" s="11"/>
      <c r="L158" s="11"/>
      <c r="M158" s="9"/>
      <c r="N158" s="11"/>
      <c r="O158" s="11"/>
      <c r="P158" s="11"/>
      <c r="Q158" s="11"/>
      <c r="R158" s="9"/>
      <c r="S158" s="11"/>
      <c r="T158" s="11"/>
      <c r="U158" s="11"/>
      <c r="V158" s="11"/>
    </row>
    <row r="159" spans="2:22" s="10" customFormat="1" x14ac:dyDescent="0.2">
      <c r="B159" s="9"/>
      <c r="C159" s="9"/>
      <c r="H159" s="9"/>
      <c r="I159" s="11"/>
      <c r="J159" s="11"/>
      <c r="K159" s="11"/>
      <c r="L159" s="11"/>
      <c r="M159" s="9"/>
      <c r="N159" s="11"/>
      <c r="O159" s="11"/>
      <c r="P159" s="11"/>
      <c r="Q159" s="11"/>
      <c r="R159" s="9"/>
      <c r="S159" s="11"/>
      <c r="T159" s="11"/>
      <c r="U159" s="11"/>
      <c r="V159" s="11"/>
    </row>
    <row r="160" spans="2:22" s="10" customFormat="1" x14ac:dyDescent="0.2">
      <c r="B160" s="9"/>
      <c r="C160" s="9"/>
      <c r="H160" s="9"/>
      <c r="I160" s="11"/>
      <c r="J160" s="11"/>
      <c r="K160" s="11"/>
      <c r="L160" s="11"/>
      <c r="M160" s="9"/>
      <c r="N160" s="11"/>
      <c r="O160" s="11"/>
      <c r="P160" s="11"/>
      <c r="Q160" s="11"/>
      <c r="R160" s="9"/>
      <c r="S160" s="11"/>
      <c r="T160" s="11"/>
      <c r="U160" s="11"/>
      <c r="V160" s="11"/>
    </row>
    <row r="161" spans="2:22" s="10" customFormat="1" x14ac:dyDescent="0.2">
      <c r="B161" s="9"/>
      <c r="C161" s="9"/>
      <c r="H161" s="9"/>
      <c r="I161" s="11"/>
      <c r="J161" s="11"/>
      <c r="K161" s="11"/>
      <c r="L161" s="11"/>
      <c r="M161" s="9"/>
      <c r="N161" s="11"/>
      <c r="O161" s="11"/>
      <c r="P161" s="11"/>
      <c r="Q161" s="11"/>
      <c r="R161" s="9"/>
      <c r="S161" s="11"/>
      <c r="T161" s="11"/>
      <c r="U161" s="11"/>
      <c r="V161" s="11"/>
    </row>
    <row r="162" spans="2:22" s="10" customFormat="1" x14ac:dyDescent="0.2">
      <c r="B162" s="9"/>
      <c r="C162" s="9"/>
      <c r="H162" s="9"/>
      <c r="I162" s="11"/>
      <c r="J162" s="11"/>
      <c r="K162" s="11"/>
      <c r="L162" s="11"/>
      <c r="M162" s="9"/>
      <c r="N162" s="11"/>
      <c r="O162" s="11"/>
      <c r="P162" s="11"/>
      <c r="Q162" s="11"/>
      <c r="R162" s="9"/>
      <c r="S162" s="11"/>
      <c r="T162" s="11"/>
      <c r="U162" s="11"/>
      <c r="V162" s="11"/>
    </row>
    <row r="163" spans="2:22" s="10" customFormat="1" x14ac:dyDescent="0.2">
      <c r="B163" s="9"/>
      <c r="C163" s="9"/>
      <c r="H163" s="9"/>
      <c r="I163" s="11"/>
      <c r="J163" s="11"/>
      <c r="K163" s="11"/>
      <c r="L163" s="11"/>
      <c r="M163" s="9"/>
      <c r="N163" s="11"/>
      <c r="O163" s="11"/>
      <c r="P163" s="11"/>
      <c r="Q163" s="11"/>
      <c r="R163" s="9"/>
      <c r="S163" s="11"/>
      <c r="T163" s="11"/>
      <c r="U163" s="11"/>
      <c r="V163" s="11"/>
    </row>
    <row r="164" spans="2:22" s="10" customFormat="1" x14ac:dyDescent="0.2">
      <c r="B164" s="9"/>
      <c r="C164" s="9"/>
      <c r="H164" s="9"/>
      <c r="I164" s="11"/>
      <c r="J164" s="11"/>
      <c r="K164" s="11"/>
      <c r="L164" s="11"/>
      <c r="M164" s="9"/>
      <c r="N164" s="11"/>
      <c r="O164" s="11"/>
      <c r="P164" s="11"/>
      <c r="Q164" s="11"/>
      <c r="R164" s="9"/>
      <c r="S164" s="11"/>
      <c r="T164" s="11"/>
      <c r="U164" s="11"/>
      <c r="V164" s="11"/>
    </row>
    <row r="165" spans="2:22" s="10" customFormat="1" x14ac:dyDescent="0.2">
      <c r="B165" s="9"/>
      <c r="C165" s="9"/>
      <c r="H165" s="9"/>
      <c r="I165" s="11"/>
      <c r="J165" s="11"/>
      <c r="K165" s="11"/>
      <c r="L165" s="11"/>
      <c r="M165" s="9"/>
      <c r="N165" s="11"/>
      <c r="O165" s="11"/>
      <c r="P165" s="11"/>
      <c r="Q165" s="11"/>
      <c r="R165" s="9"/>
      <c r="S165" s="11"/>
      <c r="T165" s="11"/>
      <c r="U165" s="11"/>
      <c r="V165" s="11"/>
    </row>
    <row r="166" spans="2:22" s="10" customFormat="1" x14ac:dyDescent="0.2">
      <c r="B166" s="9"/>
      <c r="C166" s="9"/>
      <c r="H166" s="9"/>
      <c r="I166" s="11"/>
      <c r="J166" s="11"/>
      <c r="K166" s="11"/>
      <c r="L166" s="11"/>
      <c r="M166" s="9"/>
      <c r="N166" s="11"/>
      <c r="O166" s="11"/>
      <c r="P166" s="11"/>
      <c r="Q166" s="11"/>
      <c r="R166" s="9"/>
      <c r="S166" s="11"/>
      <c r="T166" s="11"/>
      <c r="U166" s="11"/>
      <c r="V166" s="11"/>
    </row>
    <row r="167" spans="2:22" s="10" customFormat="1" x14ac:dyDescent="0.2">
      <c r="B167" s="9"/>
      <c r="C167" s="9"/>
      <c r="H167" s="9"/>
      <c r="I167" s="11"/>
      <c r="J167" s="11"/>
      <c r="K167" s="11"/>
      <c r="L167" s="11"/>
      <c r="M167" s="9"/>
      <c r="N167" s="11"/>
      <c r="O167" s="11"/>
      <c r="P167" s="11"/>
      <c r="Q167" s="11"/>
      <c r="R167" s="9"/>
      <c r="S167" s="11"/>
      <c r="T167" s="11"/>
      <c r="U167" s="11"/>
      <c r="V167" s="11"/>
    </row>
    <row r="168" spans="2:22" s="10" customFormat="1" x14ac:dyDescent="0.2">
      <c r="B168" s="9"/>
      <c r="C168" s="9"/>
      <c r="H168" s="9"/>
      <c r="I168" s="11"/>
      <c r="J168" s="11"/>
      <c r="K168" s="11"/>
      <c r="L168" s="11"/>
      <c r="M168" s="9"/>
      <c r="N168" s="11"/>
      <c r="O168" s="11"/>
      <c r="P168" s="11"/>
      <c r="Q168" s="11"/>
      <c r="R168" s="9"/>
      <c r="S168" s="11"/>
      <c r="T168" s="11"/>
      <c r="U168" s="11"/>
      <c r="V168" s="11"/>
    </row>
    <row r="169" spans="2:22" s="10" customFormat="1" x14ac:dyDescent="0.2">
      <c r="B169" s="9"/>
      <c r="C169" s="9"/>
      <c r="H169" s="9"/>
      <c r="I169" s="11"/>
      <c r="J169" s="11"/>
      <c r="K169" s="11"/>
      <c r="L169" s="11"/>
      <c r="M169" s="9"/>
      <c r="N169" s="11"/>
      <c r="O169" s="11"/>
      <c r="P169" s="11"/>
      <c r="Q169" s="11"/>
      <c r="R169" s="9"/>
      <c r="S169" s="11"/>
      <c r="T169" s="11"/>
      <c r="U169" s="11"/>
      <c r="V169" s="11"/>
    </row>
    <row r="170" spans="2:22" s="10" customFormat="1" x14ac:dyDescent="0.2">
      <c r="B170" s="9"/>
      <c r="C170" s="9"/>
      <c r="H170" s="9"/>
      <c r="I170" s="11"/>
      <c r="J170" s="11"/>
      <c r="K170" s="11"/>
      <c r="L170" s="11"/>
      <c r="M170" s="9"/>
      <c r="N170" s="11"/>
      <c r="O170" s="11"/>
      <c r="P170" s="11"/>
      <c r="Q170" s="11"/>
      <c r="R170" s="9"/>
      <c r="S170" s="11"/>
      <c r="T170" s="11"/>
      <c r="U170" s="11"/>
      <c r="V170" s="11"/>
    </row>
    <row r="171" spans="2:22" s="10" customFormat="1" x14ac:dyDescent="0.2">
      <c r="B171" s="9"/>
      <c r="C171" s="9"/>
      <c r="H171" s="9"/>
      <c r="I171" s="11"/>
      <c r="J171" s="11"/>
      <c r="K171" s="11"/>
      <c r="L171" s="11"/>
      <c r="M171" s="9"/>
      <c r="N171" s="11"/>
      <c r="O171" s="11"/>
      <c r="P171" s="11"/>
      <c r="Q171" s="11"/>
      <c r="R171" s="9"/>
      <c r="S171" s="11"/>
      <c r="T171" s="11"/>
      <c r="U171" s="11"/>
      <c r="V171" s="11"/>
    </row>
    <row r="172" spans="2:22" s="10" customFormat="1" x14ac:dyDescent="0.2">
      <c r="B172" s="9"/>
      <c r="C172" s="9"/>
      <c r="H172" s="9"/>
      <c r="I172" s="11"/>
      <c r="J172" s="11"/>
      <c r="K172" s="11"/>
      <c r="L172" s="11"/>
      <c r="M172" s="9"/>
      <c r="N172" s="11"/>
      <c r="O172" s="11"/>
      <c r="P172" s="11"/>
      <c r="Q172" s="11"/>
      <c r="R172" s="9"/>
      <c r="S172" s="11"/>
      <c r="T172" s="11"/>
      <c r="U172" s="11"/>
      <c r="V172" s="11"/>
    </row>
    <row r="173" spans="2:22" s="10" customFormat="1" x14ac:dyDescent="0.2">
      <c r="B173" s="9"/>
      <c r="C173" s="9"/>
      <c r="H173" s="9"/>
      <c r="I173" s="11"/>
      <c r="J173" s="11"/>
      <c r="K173" s="11"/>
      <c r="L173" s="11"/>
      <c r="M173" s="9"/>
      <c r="N173" s="11"/>
      <c r="O173" s="11"/>
      <c r="P173" s="11"/>
      <c r="Q173" s="11"/>
      <c r="R173" s="9"/>
      <c r="S173" s="11"/>
      <c r="T173" s="11"/>
      <c r="U173" s="11"/>
      <c r="V173" s="11"/>
    </row>
    <row r="174" spans="2:22" s="10" customFormat="1" x14ac:dyDescent="0.2">
      <c r="B174" s="9"/>
      <c r="C174" s="9"/>
      <c r="H174" s="9"/>
      <c r="I174" s="11"/>
      <c r="J174" s="11"/>
      <c r="K174" s="11"/>
      <c r="L174" s="11"/>
      <c r="M174" s="9"/>
      <c r="N174" s="11"/>
      <c r="O174" s="11"/>
      <c r="P174" s="11"/>
      <c r="Q174" s="11"/>
      <c r="R174" s="9"/>
      <c r="S174" s="11"/>
      <c r="T174" s="11"/>
      <c r="U174" s="11"/>
      <c r="V174" s="11"/>
    </row>
    <row r="175" spans="2:22" s="10" customFormat="1" x14ac:dyDescent="0.2">
      <c r="B175" s="9"/>
      <c r="C175" s="9"/>
      <c r="H175" s="9"/>
      <c r="I175" s="11"/>
      <c r="J175" s="11"/>
      <c r="K175" s="11"/>
      <c r="L175" s="11"/>
      <c r="M175" s="9"/>
      <c r="N175" s="11"/>
      <c r="O175" s="11"/>
      <c r="P175" s="11"/>
      <c r="Q175" s="11"/>
      <c r="R175" s="9"/>
      <c r="S175" s="11"/>
      <c r="T175" s="11"/>
      <c r="U175" s="11"/>
      <c r="V175" s="11"/>
    </row>
    <row r="176" spans="2:22" s="10" customFormat="1" x14ac:dyDescent="0.2">
      <c r="B176" s="9"/>
      <c r="C176" s="9"/>
      <c r="H176" s="9"/>
      <c r="I176" s="11"/>
      <c r="J176" s="11"/>
      <c r="K176" s="11"/>
      <c r="L176" s="11"/>
      <c r="M176" s="9"/>
      <c r="N176" s="11"/>
      <c r="O176" s="11"/>
      <c r="P176" s="11"/>
      <c r="Q176" s="11"/>
      <c r="R176" s="9"/>
      <c r="S176" s="11"/>
      <c r="T176" s="11"/>
      <c r="U176" s="11"/>
      <c r="V176" s="11"/>
    </row>
    <row r="177" spans="2:22" s="10" customFormat="1" x14ac:dyDescent="0.2">
      <c r="B177" s="9"/>
      <c r="C177" s="9"/>
      <c r="H177" s="9"/>
      <c r="I177" s="11"/>
      <c r="J177" s="11"/>
      <c r="K177" s="11"/>
      <c r="L177" s="11"/>
      <c r="M177" s="9"/>
      <c r="N177" s="11"/>
      <c r="O177" s="11"/>
      <c r="P177" s="11"/>
      <c r="Q177" s="11"/>
      <c r="R177" s="9"/>
      <c r="S177" s="11"/>
      <c r="T177" s="11"/>
      <c r="U177" s="11"/>
      <c r="V177" s="11"/>
    </row>
    <row r="178" spans="2:22" s="10" customFormat="1" x14ac:dyDescent="0.2">
      <c r="B178" s="9"/>
      <c r="C178" s="9"/>
      <c r="H178" s="9"/>
      <c r="I178" s="11"/>
      <c r="J178" s="11"/>
      <c r="K178" s="11"/>
      <c r="L178" s="11"/>
      <c r="M178" s="9"/>
      <c r="N178" s="11"/>
      <c r="O178" s="11"/>
      <c r="P178" s="11"/>
      <c r="Q178" s="11"/>
      <c r="R178" s="9"/>
      <c r="S178" s="11"/>
      <c r="T178" s="11"/>
      <c r="U178" s="11"/>
      <c r="V178" s="11"/>
    </row>
    <row r="179" spans="2:22" s="10" customFormat="1" x14ac:dyDescent="0.2">
      <c r="B179" s="9"/>
      <c r="C179" s="9"/>
      <c r="H179" s="9"/>
      <c r="I179" s="11"/>
      <c r="J179" s="11"/>
      <c r="K179" s="11"/>
      <c r="L179" s="11"/>
      <c r="M179" s="9"/>
      <c r="N179" s="11"/>
      <c r="O179" s="11"/>
      <c r="P179" s="11"/>
      <c r="Q179" s="11"/>
      <c r="R179" s="9"/>
      <c r="S179" s="11"/>
      <c r="T179" s="11"/>
      <c r="U179" s="11"/>
      <c r="V179" s="11"/>
    </row>
    <row r="180" spans="2:22" s="10" customFormat="1" x14ac:dyDescent="0.2">
      <c r="B180" s="9"/>
      <c r="C180" s="9"/>
      <c r="H180" s="9"/>
      <c r="I180" s="11"/>
      <c r="J180" s="11"/>
      <c r="K180" s="11"/>
      <c r="L180" s="11"/>
      <c r="M180" s="9"/>
      <c r="N180" s="11"/>
      <c r="O180" s="11"/>
      <c r="P180" s="11"/>
      <c r="Q180" s="11"/>
      <c r="R180" s="9"/>
      <c r="S180" s="11"/>
      <c r="T180" s="11"/>
      <c r="U180" s="11"/>
      <c r="V180" s="11"/>
    </row>
    <row r="181" spans="2:22" s="10" customFormat="1" x14ac:dyDescent="0.2">
      <c r="B181" s="9"/>
      <c r="C181" s="9"/>
      <c r="H181" s="9"/>
      <c r="I181" s="11"/>
      <c r="J181" s="11"/>
      <c r="K181" s="11"/>
      <c r="L181" s="11"/>
      <c r="M181" s="9"/>
      <c r="N181" s="11"/>
      <c r="O181" s="11"/>
      <c r="P181" s="11"/>
      <c r="Q181" s="11"/>
      <c r="R181" s="9"/>
      <c r="S181" s="11"/>
      <c r="T181" s="11"/>
      <c r="U181" s="11"/>
      <c r="V181" s="11"/>
    </row>
    <row r="182" spans="2:22" s="10" customFormat="1" x14ac:dyDescent="0.2">
      <c r="B182" s="9"/>
      <c r="C182" s="9"/>
      <c r="H182" s="9"/>
      <c r="I182" s="11"/>
      <c r="J182" s="11"/>
      <c r="K182" s="11"/>
      <c r="L182" s="11"/>
      <c r="M182" s="9"/>
      <c r="N182" s="11"/>
      <c r="O182" s="11"/>
      <c r="P182" s="11"/>
      <c r="Q182" s="11"/>
      <c r="R182" s="9"/>
      <c r="S182" s="11"/>
      <c r="T182" s="11"/>
      <c r="U182" s="11"/>
      <c r="V182" s="11"/>
    </row>
    <row r="183" spans="2:22" s="10" customFormat="1" x14ac:dyDescent="0.2">
      <c r="B183" s="9"/>
      <c r="C183" s="9"/>
      <c r="H183" s="9"/>
      <c r="I183" s="11"/>
      <c r="J183" s="11"/>
      <c r="K183" s="11"/>
      <c r="L183" s="11"/>
      <c r="M183" s="9"/>
      <c r="N183" s="11"/>
      <c r="O183" s="11"/>
      <c r="P183" s="11"/>
      <c r="Q183" s="11"/>
      <c r="R183" s="9"/>
      <c r="S183" s="11"/>
      <c r="T183" s="11"/>
      <c r="U183" s="11"/>
      <c r="V183" s="11"/>
    </row>
    <row r="184" spans="2:22" s="10" customFormat="1" x14ac:dyDescent="0.2">
      <c r="B184" s="9"/>
      <c r="C184" s="9"/>
      <c r="H184" s="9"/>
      <c r="I184" s="11"/>
      <c r="J184" s="11"/>
      <c r="K184" s="11"/>
      <c r="L184" s="11"/>
      <c r="M184" s="9"/>
      <c r="N184" s="11"/>
      <c r="O184" s="11"/>
      <c r="P184" s="11"/>
      <c r="Q184" s="11"/>
      <c r="R184" s="9"/>
      <c r="S184" s="11"/>
      <c r="T184" s="11"/>
      <c r="U184" s="11"/>
      <c r="V184" s="11"/>
    </row>
    <row r="185" spans="2:22" s="10" customFormat="1" x14ac:dyDescent="0.2">
      <c r="B185" s="9"/>
      <c r="C185" s="9"/>
      <c r="H185" s="9"/>
      <c r="I185" s="11"/>
      <c r="J185" s="11"/>
      <c r="K185" s="11"/>
      <c r="L185" s="11"/>
      <c r="M185" s="9"/>
      <c r="N185" s="11"/>
      <c r="O185" s="11"/>
      <c r="P185" s="11"/>
      <c r="Q185" s="11"/>
      <c r="R185" s="9"/>
      <c r="S185" s="11"/>
      <c r="T185" s="11"/>
      <c r="U185" s="11"/>
      <c r="V185" s="11"/>
    </row>
    <row r="186" spans="2:22" s="10" customFormat="1" x14ac:dyDescent="0.2">
      <c r="B186" s="9"/>
      <c r="C186" s="9"/>
      <c r="H186" s="9"/>
      <c r="I186" s="11"/>
      <c r="J186" s="11"/>
      <c r="K186" s="11"/>
      <c r="L186" s="11"/>
      <c r="M186" s="9"/>
      <c r="N186" s="11"/>
      <c r="O186" s="11"/>
      <c r="P186" s="11"/>
      <c r="Q186" s="11"/>
      <c r="R186" s="9"/>
      <c r="S186" s="11"/>
      <c r="T186" s="11"/>
      <c r="U186" s="11"/>
      <c r="V186" s="11"/>
    </row>
    <row r="187" spans="2:22" s="10" customFormat="1" x14ac:dyDescent="0.2">
      <c r="B187" s="9"/>
      <c r="C187" s="9"/>
      <c r="H187" s="9"/>
      <c r="I187" s="11"/>
      <c r="J187" s="11"/>
      <c r="K187" s="11"/>
      <c r="L187" s="11"/>
      <c r="M187" s="9"/>
      <c r="N187" s="11"/>
      <c r="O187" s="11"/>
      <c r="P187" s="11"/>
      <c r="Q187" s="11"/>
      <c r="R187" s="9"/>
      <c r="S187" s="11"/>
      <c r="T187" s="11"/>
      <c r="U187" s="11"/>
      <c r="V187" s="11"/>
    </row>
    <row r="188" spans="2:22" s="10" customFormat="1" x14ac:dyDescent="0.2">
      <c r="B188" s="9"/>
      <c r="C188" s="9"/>
      <c r="H188" s="9"/>
      <c r="I188" s="11"/>
      <c r="J188" s="11"/>
      <c r="K188" s="11"/>
      <c r="L188" s="11"/>
      <c r="M188" s="9"/>
      <c r="N188" s="11"/>
      <c r="O188" s="11"/>
      <c r="P188" s="11"/>
      <c r="Q188" s="11"/>
      <c r="R188" s="9"/>
      <c r="S188" s="11"/>
      <c r="T188" s="11"/>
      <c r="U188" s="11"/>
      <c r="V188" s="11"/>
    </row>
    <row r="189" spans="2:22" s="10" customFormat="1" x14ac:dyDescent="0.2">
      <c r="B189" s="9"/>
      <c r="C189" s="9"/>
      <c r="H189" s="9"/>
      <c r="I189" s="11"/>
      <c r="J189" s="11"/>
      <c r="K189" s="11"/>
      <c r="L189" s="11"/>
      <c r="M189" s="9"/>
      <c r="N189" s="11"/>
      <c r="O189" s="11"/>
      <c r="P189" s="11"/>
      <c r="Q189" s="11"/>
      <c r="R189" s="9"/>
      <c r="S189" s="11"/>
      <c r="T189" s="11"/>
      <c r="U189" s="11"/>
      <c r="V189" s="11"/>
    </row>
    <row r="190" spans="2:22" s="10" customFormat="1" x14ac:dyDescent="0.2">
      <c r="B190" s="9"/>
      <c r="C190" s="9"/>
      <c r="H190" s="9"/>
      <c r="I190" s="11"/>
      <c r="J190" s="11"/>
      <c r="K190" s="11"/>
      <c r="L190" s="11"/>
      <c r="M190" s="9"/>
      <c r="N190" s="11"/>
      <c r="O190" s="11"/>
      <c r="P190" s="11"/>
      <c r="Q190" s="11"/>
      <c r="R190" s="9"/>
      <c r="S190" s="11"/>
      <c r="T190" s="11"/>
      <c r="U190" s="11"/>
      <c r="V190" s="11"/>
    </row>
    <row r="191" spans="2:22" s="10" customFormat="1" x14ac:dyDescent="0.2">
      <c r="B191" s="9"/>
      <c r="C191" s="9"/>
      <c r="H191" s="9"/>
      <c r="I191" s="11"/>
      <c r="J191" s="11"/>
      <c r="K191" s="11"/>
      <c r="L191" s="11"/>
      <c r="M191" s="9"/>
      <c r="N191" s="11"/>
      <c r="O191" s="11"/>
      <c r="P191" s="11"/>
      <c r="Q191" s="11"/>
      <c r="R191" s="9"/>
      <c r="S191" s="11"/>
      <c r="T191" s="11"/>
      <c r="U191" s="11"/>
      <c r="V191" s="11"/>
    </row>
    <row r="192" spans="2:22" s="10" customFormat="1" x14ac:dyDescent="0.2">
      <c r="B192" s="9"/>
      <c r="C192" s="9"/>
      <c r="H192" s="9"/>
      <c r="I192" s="11"/>
      <c r="J192" s="11"/>
      <c r="K192" s="11"/>
      <c r="L192" s="11"/>
      <c r="M192" s="9"/>
      <c r="N192" s="11"/>
      <c r="O192" s="11"/>
      <c r="P192" s="11"/>
      <c r="Q192" s="11"/>
      <c r="R192" s="9"/>
      <c r="S192" s="11"/>
      <c r="T192" s="11"/>
      <c r="U192" s="11"/>
      <c r="V192" s="11"/>
    </row>
    <row r="193" spans="2:22" s="10" customFormat="1" x14ac:dyDescent="0.2">
      <c r="B193" s="9"/>
      <c r="C193" s="9"/>
      <c r="H193" s="9"/>
      <c r="I193" s="11"/>
      <c r="J193" s="11"/>
      <c r="K193" s="11"/>
      <c r="L193" s="11"/>
      <c r="M193" s="9"/>
      <c r="N193" s="11"/>
      <c r="O193" s="11"/>
      <c r="P193" s="11"/>
      <c r="Q193" s="11"/>
      <c r="R193" s="9"/>
      <c r="S193" s="11"/>
      <c r="T193" s="11"/>
      <c r="U193" s="11"/>
      <c r="V193" s="11"/>
    </row>
    <row r="194" spans="2:22" s="10" customFormat="1" x14ac:dyDescent="0.2">
      <c r="B194" s="9"/>
      <c r="C194" s="9"/>
      <c r="H194" s="9"/>
      <c r="I194" s="11"/>
      <c r="J194" s="11"/>
      <c r="K194" s="11"/>
      <c r="L194" s="11"/>
      <c r="M194" s="9"/>
      <c r="N194" s="11"/>
      <c r="O194" s="11"/>
      <c r="P194" s="11"/>
      <c r="Q194" s="11"/>
      <c r="R194" s="9"/>
      <c r="S194" s="11"/>
      <c r="T194" s="11"/>
      <c r="U194" s="11"/>
      <c r="V194" s="11"/>
    </row>
    <row r="195" spans="2:22" s="10" customFormat="1" x14ac:dyDescent="0.2">
      <c r="B195" s="9"/>
      <c r="C195" s="9"/>
      <c r="H195" s="9"/>
      <c r="I195" s="11"/>
      <c r="J195" s="11"/>
      <c r="K195" s="11"/>
      <c r="L195" s="11"/>
      <c r="M195" s="9"/>
      <c r="N195" s="11"/>
      <c r="O195" s="11"/>
      <c r="P195" s="11"/>
      <c r="Q195" s="11"/>
      <c r="R195" s="9"/>
      <c r="S195" s="11"/>
      <c r="T195" s="11"/>
      <c r="U195" s="11"/>
      <c r="V195" s="11"/>
    </row>
    <row r="196" spans="2:22" s="10" customFormat="1" x14ac:dyDescent="0.2">
      <c r="B196" s="9"/>
      <c r="C196" s="9"/>
      <c r="H196" s="9"/>
      <c r="I196" s="11"/>
      <c r="J196" s="11"/>
      <c r="K196" s="11"/>
      <c r="L196" s="11"/>
      <c r="M196" s="9"/>
      <c r="N196" s="11"/>
      <c r="O196" s="11"/>
      <c r="P196" s="11"/>
      <c r="Q196" s="11"/>
      <c r="R196" s="9"/>
      <c r="S196" s="11"/>
      <c r="T196" s="11"/>
      <c r="U196" s="11"/>
      <c r="V196" s="11"/>
    </row>
    <row r="197" spans="2:22" s="10" customFormat="1" x14ac:dyDescent="0.2">
      <c r="B197" s="9"/>
      <c r="C197" s="9"/>
      <c r="H197" s="9"/>
      <c r="I197" s="11"/>
      <c r="J197" s="11"/>
      <c r="K197" s="11"/>
      <c r="L197" s="11"/>
      <c r="M197" s="9"/>
      <c r="N197" s="11"/>
      <c r="O197" s="11"/>
      <c r="P197" s="11"/>
      <c r="Q197" s="11"/>
      <c r="R197" s="9"/>
      <c r="S197" s="11"/>
      <c r="T197" s="11"/>
      <c r="U197" s="11"/>
      <c r="V197" s="11"/>
    </row>
    <row r="198" spans="2:22" s="10" customFormat="1" x14ac:dyDescent="0.2">
      <c r="B198" s="9"/>
      <c r="C198" s="9"/>
      <c r="H198" s="9"/>
      <c r="I198" s="11"/>
      <c r="J198" s="11"/>
      <c r="K198" s="11"/>
      <c r="L198" s="11"/>
      <c r="M198" s="9"/>
      <c r="N198" s="11"/>
      <c r="O198" s="11"/>
      <c r="P198" s="11"/>
      <c r="Q198" s="11"/>
      <c r="R198" s="9"/>
      <c r="S198" s="11"/>
      <c r="T198" s="11"/>
      <c r="U198" s="11"/>
      <c r="V198" s="11"/>
    </row>
    <row r="199" spans="2:22" s="10" customFormat="1" x14ac:dyDescent="0.2">
      <c r="B199" s="9"/>
      <c r="C199" s="9"/>
      <c r="H199" s="9"/>
      <c r="I199" s="11"/>
      <c r="J199" s="11"/>
      <c r="K199" s="11"/>
      <c r="L199" s="11"/>
      <c r="M199" s="9"/>
      <c r="N199" s="11"/>
      <c r="O199" s="11"/>
      <c r="P199" s="11"/>
      <c r="Q199" s="11"/>
      <c r="R199" s="9"/>
      <c r="S199" s="11"/>
      <c r="T199" s="11"/>
      <c r="U199" s="11"/>
      <c r="V199" s="11"/>
    </row>
    <row r="200" spans="2:22" s="10" customFormat="1" x14ac:dyDescent="0.2">
      <c r="B200" s="9"/>
      <c r="C200" s="9"/>
      <c r="H200" s="9"/>
      <c r="I200" s="11"/>
      <c r="J200" s="11"/>
      <c r="K200" s="11"/>
      <c r="L200" s="11"/>
      <c r="M200" s="9"/>
      <c r="N200" s="11"/>
      <c r="O200" s="11"/>
      <c r="P200" s="11"/>
      <c r="Q200" s="11"/>
      <c r="R200" s="9"/>
      <c r="S200" s="11"/>
      <c r="T200" s="11"/>
      <c r="U200" s="11"/>
      <c r="V200" s="11"/>
    </row>
    <row r="201" spans="2:22" s="10" customFormat="1" x14ac:dyDescent="0.2">
      <c r="B201" s="9"/>
      <c r="C201" s="9"/>
      <c r="H201" s="9"/>
      <c r="I201" s="11"/>
      <c r="J201" s="11"/>
      <c r="K201" s="11"/>
      <c r="L201" s="11"/>
      <c r="M201" s="9"/>
      <c r="N201" s="11"/>
      <c r="O201" s="11"/>
      <c r="P201" s="11"/>
      <c r="Q201" s="11"/>
      <c r="R201" s="9"/>
      <c r="S201" s="11"/>
      <c r="T201" s="11"/>
      <c r="U201" s="11"/>
      <c r="V201" s="11"/>
    </row>
    <row r="202" spans="2:22" s="10" customFormat="1" x14ac:dyDescent="0.2">
      <c r="B202" s="9"/>
      <c r="C202" s="9"/>
      <c r="H202" s="9"/>
      <c r="I202" s="11"/>
      <c r="J202" s="11"/>
      <c r="K202" s="11"/>
      <c r="L202" s="11"/>
      <c r="M202" s="9"/>
      <c r="N202" s="11"/>
      <c r="O202" s="11"/>
      <c r="P202" s="11"/>
      <c r="Q202" s="11"/>
      <c r="R202" s="9"/>
      <c r="S202" s="11"/>
      <c r="T202" s="11"/>
      <c r="U202" s="11"/>
      <c r="V202" s="11"/>
    </row>
    <row r="203" spans="2:22" s="10" customFormat="1" x14ac:dyDescent="0.2">
      <c r="B203" s="9"/>
      <c r="C203" s="9"/>
      <c r="H203" s="9"/>
      <c r="I203" s="11"/>
      <c r="J203" s="11"/>
      <c r="K203" s="11"/>
      <c r="L203" s="11"/>
      <c r="M203" s="9"/>
      <c r="N203" s="11"/>
      <c r="O203" s="11"/>
      <c r="P203" s="11"/>
      <c r="Q203" s="11"/>
      <c r="R203" s="9"/>
      <c r="S203" s="11"/>
      <c r="T203" s="11"/>
      <c r="U203" s="11"/>
      <c r="V203" s="11"/>
    </row>
    <row r="204" spans="2:22" s="10" customFormat="1" x14ac:dyDescent="0.2">
      <c r="B204" s="9"/>
      <c r="C204" s="9"/>
      <c r="H204" s="9"/>
      <c r="I204" s="11"/>
      <c r="J204" s="11"/>
      <c r="K204" s="11"/>
      <c r="L204" s="11"/>
      <c r="M204" s="9"/>
      <c r="N204" s="11"/>
      <c r="O204" s="11"/>
      <c r="P204" s="11"/>
      <c r="Q204" s="11"/>
      <c r="R204" s="9"/>
      <c r="S204" s="11"/>
      <c r="T204" s="11"/>
      <c r="U204" s="11"/>
      <c r="V204" s="11"/>
    </row>
    <row r="205" spans="2:22" s="10" customFormat="1" x14ac:dyDescent="0.2">
      <c r="B205" s="9"/>
      <c r="C205" s="9"/>
      <c r="H205" s="9"/>
      <c r="I205" s="11"/>
      <c r="J205" s="11"/>
      <c r="K205" s="11"/>
      <c r="L205" s="11"/>
      <c r="M205" s="9"/>
      <c r="N205" s="11"/>
      <c r="O205" s="11"/>
      <c r="P205" s="11"/>
      <c r="Q205" s="11"/>
      <c r="R205" s="9"/>
      <c r="S205" s="11"/>
      <c r="T205" s="11"/>
      <c r="U205" s="11"/>
      <c r="V205" s="11"/>
    </row>
  </sheetData>
  <mergeCells count="20">
    <mergeCell ref="D9:G9"/>
    <mergeCell ref="I9:L9"/>
    <mergeCell ref="N9:Q9"/>
    <mergeCell ref="S9:V9"/>
    <mergeCell ref="D14:G14"/>
    <mergeCell ref="I14:L14"/>
    <mergeCell ref="N14:Q14"/>
    <mergeCell ref="S14:V14"/>
    <mergeCell ref="D100:G100"/>
    <mergeCell ref="I100:L100"/>
    <mergeCell ref="N100:Q100"/>
    <mergeCell ref="S100:V100"/>
    <mergeCell ref="D48:G48"/>
    <mergeCell ref="I48:L48"/>
    <mergeCell ref="N48:Q48"/>
    <mergeCell ref="S48:V48"/>
    <mergeCell ref="D73:G73"/>
    <mergeCell ref="I73:L73"/>
    <mergeCell ref="N73:Q73"/>
    <mergeCell ref="S73:V73"/>
  </mergeCells>
  <pageMargins left="0" right="0" top="0.98425196850393704" bottom="0.98425196850393704" header="0" footer="0"/>
  <pageSetup paperSize="9" scale="44" orientation="portrait" r:id="rId1"/>
  <headerFooter alignWithMargins="0">
    <oddFooter>&amp;R&amp;A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V100"/>
  <sheetViews>
    <sheetView showGridLines="0" zoomScaleNormal="100" workbookViewId="0">
      <selection activeCell="D3" sqref="D3"/>
    </sheetView>
  </sheetViews>
  <sheetFormatPr baseColWidth="10" defaultColWidth="11.42578125" defaultRowHeight="11.25" x14ac:dyDescent="0.2"/>
  <cols>
    <col min="1" max="1" width="3.42578125" style="9" customWidth="1"/>
    <col min="2" max="2" width="33.28515625" style="9" bestFit="1" customWidth="1"/>
    <col min="3" max="3" width="4.42578125" style="9" customWidth="1"/>
    <col min="4" max="5" width="10.7109375" style="10" customWidth="1" collapsed="1"/>
    <col min="6" max="6" width="4.5703125" style="9" customWidth="1"/>
    <col min="7" max="8" width="10.5703125" style="11" customWidth="1" collapsed="1"/>
    <col min="9" max="9" width="4.5703125" style="9" customWidth="1"/>
    <col min="10" max="11" width="10.5703125" style="11" customWidth="1" collapsed="1"/>
    <col min="12" max="12" width="4.5703125" style="9" customWidth="1"/>
    <col min="13" max="14" width="10.7109375" style="11" customWidth="1" collapsed="1"/>
    <col min="15" max="15" width="2.28515625" style="9" customWidth="1"/>
    <col min="16" max="16384" width="11.42578125" style="9"/>
  </cols>
  <sheetData>
    <row r="1" spans="1:22" x14ac:dyDescent="0.2">
      <c r="F1" s="10"/>
      <c r="G1" s="10"/>
      <c r="H1" s="9"/>
      <c r="I1" s="11"/>
      <c r="L1" s="11"/>
      <c r="M1" s="9"/>
      <c r="O1" s="11"/>
      <c r="P1" s="11"/>
      <c r="Q1" s="11"/>
      <c r="S1" s="11"/>
      <c r="T1" s="11"/>
      <c r="U1" s="11"/>
      <c r="V1" s="11"/>
    </row>
    <row r="2" spans="1:22" x14ac:dyDescent="0.2">
      <c r="F2" s="10"/>
      <c r="G2" s="10"/>
      <c r="H2" s="9"/>
      <c r="I2" s="11"/>
      <c r="L2" s="11"/>
      <c r="M2" s="9"/>
      <c r="O2" s="11"/>
      <c r="P2" s="11"/>
      <c r="Q2" s="11"/>
      <c r="S2" s="11"/>
      <c r="T2" s="11"/>
      <c r="U2" s="11"/>
      <c r="V2" s="11"/>
    </row>
    <row r="3" spans="1:22" s="1" customFormat="1" ht="42.6" customHeight="1" x14ac:dyDescent="0.2"/>
    <row r="4" spans="1:22" s="3" customFormat="1" x14ac:dyDescent="0.2">
      <c r="A4" s="2"/>
    </row>
    <row r="5" spans="1:22" s="3" customFormat="1" x14ac:dyDescent="0.2">
      <c r="A5" s="2"/>
    </row>
    <row r="6" spans="1:22" s="6" customFormat="1" ht="12.75" x14ac:dyDescent="0.2">
      <c r="A6" s="4"/>
      <c r="B6" s="5" t="s">
        <v>69</v>
      </c>
    </row>
    <row r="7" spans="1:22" s="3" customFormat="1" x14ac:dyDescent="0.2">
      <c r="A7" s="2"/>
      <c r="B7" s="7"/>
    </row>
    <row r="8" spans="1:22" s="6" customFormat="1" ht="13.5" thickBot="1" x14ac:dyDescent="0.25">
      <c r="A8" s="4"/>
      <c r="B8" s="8" t="s">
        <v>1</v>
      </c>
    </row>
    <row r="9" spans="1:22" ht="42" customHeight="1" thickBot="1" x14ac:dyDescent="0.25">
      <c r="D9" s="202" t="s">
        <v>2</v>
      </c>
      <c r="E9" s="203"/>
      <c r="F9" s="3"/>
      <c r="G9" s="202" t="s">
        <v>3</v>
      </c>
      <c r="H9" s="203"/>
      <c r="I9" s="3"/>
      <c r="J9" s="202" t="s">
        <v>4</v>
      </c>
      <c r="K9" s="203"/>
      <c r="L9" s="3"/>
      <c r="M9" s="202" t="s">
        <v>5</v>
      </c>
      <c r="N9" s="203"/>
    </row>
    <row r="10" spans="1:22" ht="12" thickBot="1" x14ac:dyDescent="0.25">
      <c r="D10" s="9"/>
      <c r="G10" s="9"/>
      <c r="J10" s="9"/>
      <c r="M10" s="9"/>
    </row>
    <row r="11" spans="1:22" x14ac:dyDescent="0.2">
      <c r="B11" s="12" t="s">
        <v>70</v>
      </c>
      <c r="D11" s="13" t="s">
        <v>71</v>
      </c>
      <c r="E11" s="14"/>
      <c r="G11" s="13" t="s">
        <v>71</v>
      </c>
      <c r="H11" s="14"/>
      <c r="J11" s="13" t="s">
        <v>71</v>
      </c>
      <c r="K11" s="14"/>
      <c r="M11" s="13" t="s">
        <v>71</v>
      </c>
      <c r="N11" s="14"/>
    </row>
    <row r="12" spans="1:22" ht="12" thickBot="1" x14ac:dyDescent="0.25">
      <c r="B12" s="17"/>
      <c r="D12" s="139"/>
      <c r="E12" s="19"/>
      <c r="G12" s="139"/>
      <c r="H12" s="19"/>
      <c r="J12" s="139"/>
      <c r="K12" s="19"/>
      <c r="M12" s="139"/>
      <c r="N12" s="19"/>
    </row>
    <row r="13" spans="1:22" s="3" customFormat="1" x14ac:dyDescent="0.2"/>
    <row r="14" spans="1:22" s="1" customFormat="1" ht="12" thickBot="1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22" ht="13.15" customHeight="1" x14ac:dyDescent="0.2">
      <c r="B15" s="140" t="s">
        <v>72</v>
      </c>
      <c r="D15" s="200" t="s">
        <v>72</v>
      </c>
      <c r="E15" s="201"/>
      <c r="G15" s="200" t="s">
        <v>72</v>
      </c>
      <c r="H15" s="201"/>
      <c r="J15" s="200" t="s">
        <v>72</v>
      </c>
      <c r="K15" s="201"/>
      <c r="M15" s="200" t="s">
        <v>72</v>
      </c>
      <c r="N15" s="201"/>
    </row>
    <row r="16" spans="1:22" x14ac:dyDescent="0.2">
      <c r="B16" s="65" t="s">
        <v>33</v>
      </c>
      <c r="D16" s="141">
        <v>52</v>
      </c>
      <c r="E16" s="142" t="s">
        <v>73</v>
      </c>
      <c r="G16" s="143">
        <v>32.06</v>
      </c>
      <c r="H16" s="144"/>
      <c r="J16" s="145"/>
      <c r="K16" s="144"/>
      <c r="M16" s="146">
        <f>IF(J16&gt;G16,"EXCEDIT PREU MÀXIM",D16*J16)</f>
        <v>0</v>
      </c>
      <c r="N16" s="147"/>
    </row>
    <row r="17" spans="2:14" ht="12" thickBot="1" x14ac:dyDescent="0.25">
      <c r="B17" s="81"/>
      <c r="D17" s="148"/>
      <c r="E17" s="149"/>
      <c r="G17" s="148"/>
      <c r="H17" s="149"/>
      <c r="J17" s="150"/>
      <c r="K17" s="149"/>
      <c r="M17" s="151"/>
      <c r="N17" s="152"/>
    </row>
    <row r="18" spans="2:14" ht="12" thickBot="1" x14ac:dyDescent="0.25"/>
    <row r="19" spans="2:14" ht="13.15" customHeight="1" x14ac:dyDescent="0.2">
      <c r="B19" s="140" t="s">
        <v>74</v>
      </c>
      <c r="D19" s="200" t="s">
        <v>75</v>
      </c>
      <c r="E19" s="201"/>
      <c r="G19" s="200" t="s">
        <v>75</v>
      </c>
      <c r="H19" s="201"/>
      <c r="J19" s="200" t="s">
        <v>75</v>
      </c>
      <c r="K19" s="201"/>
      <c r="M19" s="200" t="s">
        <v>75</v>
      </c>
      <c r="N19" s="201"/>
    </row>
    <row r="20" spans="2:14" x14ac:dyDescent="0.2">
      <c r="B20" s="65" t="s">
        <v>76</v>
      </c>
      <c r="D20" s="141">
        <v>249</v>
      </c>
      <c r="E20" s="142" t="s">
        <v>73</v>
      </c>
      <c r="G20" s="143">
        <v>67.260000000000005</v>
      </c>
      <c r="H20" s="144"/>
      <c r="J20" s="145"/>
      <c r="K20" s="144"/>
      <c r="M20" s="146">
        <f t="shared" ref="M20:M26" si="0">IF(J20&gt;G20,"EXCEDIT PREU MÀXIM",D20*J20)</f>
        <v>0</v>
      </c>
      <c r="N20" s="147"/>
    </row>
    <row r="21" spans="2:14" x14ac:dyDescent="0.2">
      <c r="B21" s="68" t="s">
        <v>77</v>
      </c>
      <c r="D21" s="153">
        <v>249</v>
      </c>
      <c r="E21" s="154" t="s">
        <v>73</v>
      </c>
      <c r="G21" s="155">
        <v>33.630000000000003</v>
      </c>
      <c r="H21" s="74"/>
      <c r="J21" s="156"/>
      <c r="K21" s="74"/>
      <c r="M21" s="157">
        <f t="shared" si="0"/>
        <v>0</v>
      </c>
      <c r="N21" s="75"/>
    </row>
    <row r="22" spans="2:14" x14ac:dyDescent="0.2">
      <c r="B22" s="68" t="s">
        <v>78</v>
      </c>
      <c r="D22" s="153">
        <v>156</v>
      </c>
      <c r="E22" s="154" t="s">
        <v>73</v>
      </c>
      <c r="G22" s="155">
        <v>33.630000000000003</v>
      </c>
      <c r="H22" s="74"/>
      <c r="J22" s="156"/>
      <c r="K22" s="74"/>
      <c r="M22" s="157">
        <f t="shared" si="0"/>
        <v>0</v>
      </c>
      <c r="N22" s="75"/>
    </row>
    <row r="23" spans="2:14" x14ac:dyDescent="0.2">
      <c r="B23" s="68" t="s">
        <v>28</v>
      </c>
      <c r="D23" s="153">
        <v>52</v>
      </c>
      <c r="E23" s="154" t="s">
        <v>73</v>
      </c>
      <c r="G23" s="155">
        <v>44.84</v>
      </c>
      <c r="H23" s="74"/>
      <c r="J23" s="156"/>
      <c r="K23" s="74"/>
      <c r="M23" s="157">
        <f t="shared" si="0"/>
        <v>0</v>
      </c>
      <c r="N23" s="75"/>
    </row>
    <row r="24" spans="2:14" x14ac:dyDescent="0.2">
      <c r="B24" s="68" t="s">
        <v>33</v>
      </c>
      <c r="D24" s="155">
        <v>52</v>
      </c>
      <c r="E24" s="154" t="s">
        <v>73</v>
      </c>
      <c r="G24" s="155">
        <v>67.260000000000005</v>
      </c>
      <c r="H24" s="74"/>
      <c r="J24" s="156"/>
      <c r="K24" s="74"/>
      <c r="M24" s="157">
        <f t="shared" si="0"/>
        <v>0</v>
      </c>
      <c r="N24" s="75"/>
    </row>
    <row r="25" spans="2:14" x14ac:dyDescent="0.2">
      <c r="B25" s="68" t="s">
        <v>79</v>
      </c>
      <c r="D25" s="155">
        <v>52</v>
      </c>
      <c r="E25" s="154" t="s">
        <v>73</v>
      </c>
      <c r="G25" s="155">
        <v>22.42</v>
      </c>
      <c r="H25" s="74"/>
      <c r="J25" s="156"/>
      <c r="K25" s="74"/>
      <c r="M25" s="157">
        <f t="shared" si="0"/>
        <v>0</v>
      </c>
      <c r="N25" s="75"/>
    </row>
    <row r="26" spans="2:14" x14ac:dyDescent="0.2">
      <c r="B26" s="158" t="s">
        <v>80</v>
      </c>
      <c r="D26" s="159">
        <v>52</v>
      </c>
      <c r="E26" s="160" t="s">
        <v>73</v>
      </c>
      <c r="G26" s="159">
        <v>33.630000000000003</v>
      </c>
      <c r="H26" s="161"/>
      <c r="J26" s="162"/>
      <c r="K26" s="161"/>
      <c r="M26" s="163">
        <f t="shared" si="0"/>
        <v>0</v>
      </c>
      <c r="N26" s="164"/>
    </row>
    <row r="27" spans="2:14" ht="12" thickBot="1" x14ac:dyDescent="0.25">
      <c r="B27" s="81"/>
      <c r="D27" s="148"/>
      <c r="E27" s="149"/>
      <c r="G27" s="148"/>
      <c r="H27" s="149"/>
      <c r="J27" s="150"/>
      <c r="K27" s="149"/>
      <c r="M27" s="151"/>
      <c r="N27" s="152"/>
    </row>
    <row r="28" spans="2:14" x14ac:dyDescent="0.2">
      <c r="D28" s="9"/>
      <c r="E28" s="9"/>
      <c r="G28" s="9"/>
      <c r="H28" s="9"/>
      <c r="J28" s="9"/>
      <c r="K28" s="9"/>
      <c r="M28" s="9"/>
      <c r="N28" s="9"/>
    </row>
    <row r="30" spans="2:14" ht="12" thickBot="1" x14ac:dyDescent="0.25"/>
    <row r="31" spans="2:14" s="167" customFormat="1" ht="18.600000000000001" customHeight="1" thickBot="1" x14ac:dyDescent="0.25">
      <c r="B31" s="130" t="s">
        <v>81</v>
      </c>
      <c r="C31" s="165"/>
      <c r="D31" s="165"/>
      <c r="E31" s="165"/>
      <c r="F31" s="165"/>
      <c r="G31" s="166"/>
      <c r="H31" s="166"/>
      <c r="I31" s="165"/>
      <c r="J31" s="166"/>
      <c r="K31" s="166"/>
      <c r="L31" s="165"/>
      <c r="M31" s="166"/>
      <c r="N31" s="134">
        <f>SUM(M20:M27)+SUM(M16)</f>
        <v>0</v>
      </c>
    </row>
    <row r="32" spans="2:14" x14ac:dyDescent="0.2">
      <c r="D32" s="137"/>
      <c r="E32" s="138"/>
    </row>
    <row r="33" spans="2:14" x14ac:dyDescent="0.2">
      <c r="D33" s="137"/>
      <c r="E33" s="138"/>
    </row>
    <row r="34" spans="2:14" x14ac:dyDescent="0.2">
      <c r="D34" s="137"/>
    </row>
    <row r="37" spans="2:14" s="10" customFormat="1" x14ac:dyDescent="0.2">
      <c r="B37" s="9"/>
      <c r="C37" s="9"/>
      <c r="F37" s="9"/>
      <c r="G37" s="11"/>
      <c r="H37" s="11"/>
      <c r="I37" s="9"/>
      <c r="J37" s="11"/>
      <c r="K37" s="11"/>
      <c r="L37" s="9"/>
      <c r="M37" s="11"/>
      <c r="N37" s="11"/>
    </row>
    <row r="38" spans="2:14" s="10" customFormat="1" x14ac:dyDescent="0.2">
      <c r="B38" s="9"/>
      <c r="C38" s="9"/>
      <c r="F38" s="9"/>
      <c r="G38" s="11"/>
      <c r="H38" s="11"/>
      <c r="I38" s="9"/>
      <c r="J38" s="11"/>
      <c r="K38" s="11"/>
      <c r="L38" s="9"/>
      <c r="M38" s="11"/>
      <c r="N38" s="11"/>
    </row>
    <row r="39" spans="2:14" s="10" customFormat="1" x14ac:dyDescent="0.2">
      <c r="B39" s="9"/>
      <c r="C39" s="9"/>
      <c r="F39" s="9"/>
      <c r="G39" s="11"/>
      <c r="H39" s="11"/>
      <c r="I39" s="9"/>
      <c r="J39" s="11"/>
      <c r="K39" s="11"/>
      <c r="L39" s="9"/>
      <c r="M39" s="11"/>
      <c r="N39" s="11"/>
    </row>
    <row r="40" spans="2:14" s="10" customFormat="1" x14ac:dyDescent="0.2">
      <c r="B40" s="9"/>
      <c r="C40" s="9"/>
      <c r="F40" s="9"/>
      <c r="G40" s="11"/>
      <c r="H40" s="11"/>
      <c r="I40" s="9"/>
      <c r="J40" s="11"/>
      <c r="K40" s="11"/>
      <c r="L40" s="9"/>
      <c r="M40" s="11"/>
      <c r="N40" s="11"/>
    </row>
    <row r="41" spans="2:14" s="10" customFormat="1" x14ac:dyDescent="0.2">
      <c r="B41" s="9"/>
      <c r="C41" s="9"/>
      <c r="F41" s="9"/>
      <c r="G41" s="11"/>
      <c r="H41" s="11"/>
      <c r="I41" s="9"/>
      <c r="J41" s="11"/>
      <c r="K41" s="11"/>
      <c r="L41" s="9"/>
      <c r="M41" s="11"/>
      <c r="N41" s="11"/>
    </row>
    <row r="42" spans="2:14" s="10" customFormat="1" x14ac:dyDescent="0.2">
      <c r="B42" s="9"/>
      <c r="C42" s="9"/>
      <c r="F42" s="9"/>
      <c r="G42" s="11"/>
      <c r="H42" s="11"/>
      <c r="I42" s="9"/>
      <c r="J42" s="11"/>
      <c r="K42" s="11"/>
      <c r="L42" s="9"/>
      <c r="M42" s="11"/>
      <c r="N42" s="11"/>
    </row>
    <row r="43" spans="2:14" s="10" customFormat="1" x14ac:dyDescent="0.2">
      <c r="B43" s="9"/>
      <c r="C43" s="9"/>
      <c r="F43" s="9"/>
      <c r="G43" s="11"/>
      <c r="H43" s="11"/>
      <c r="I43" s="9"/>
      <c r="J43" s="11"/>
      <c r="K43" s="11"/>
      <c r="L43" s="9"/>
      <c r="M43" s="11"/>
      <c r="N43" s="11"/>
    </row>
    <row r="44" spans="2:14" s="10" customFormat="1" x14ac:dyDescent="0.2">
      <c r="B44" s="9"/>
      <c r="C44" s="9"/>
      <c r="F44" s="9"/>
      <c r="G44" s="11"/>
      <c r="H44" s="11"/>
      <c r="I44" s="9"/>
      <c r="J44" s="11"/>
      <c r="K44" s="11"/>
      <c r="L44" s="9"/>
      <c r="M44" s="11"/>
      <c r="N44" s="11"/>
    </row>
    <row r="45" spans="2:14" s="10" customFormat="1" x14ac:dyDescent="0.2">
      <c r="B45" s="9"/>
      <c r="C45" s="9"/>
      <c r="F45" s="9"/>
      <c r="G45" s="11"/>
      <c r="H45" s="11"/>
      <c r="I45" s="9"/>
      <c r="J45" s="11"/>
      <c r="K45" s="11"/>
      <c r="L45" s="9"/>
      <c r="M45" s="11"/>
      <c r="N45" s="11"/>
    </row>
    <row r="46" spans="2:14" s="10" customFormat="1" x14ac:dyDescent="0.2">
      <c r="B46" s="9"/>
      <c r="C46" s="9"/>
      <c r="F46" s="9"/>
      <c r="G46" s="11"/>
      <c r="H46" s="11"/>
      <c r="I46" s="9"/>
      <c r="J46" s="11"/>
      <c r="K46" s="11"/>
      <c r="L46" s="9"/>
      <c r="M46" s="11"/>
      <c r="N46" s="11"/>
    </row>
    <row r="47" spans="2:14" s="10" customFormat="1" x14ac:dyDescent="0.2">
      <c r="B47" s="9"/>
      <c r="C47" s="9"/>
      <c r="F47" s="9"/>
      <c r="G47" s="11"/>
      <c r="H47" s="11"/>
      <c r="I47" s="9"/>
      <c r="J47" s="11"/>
      <c r="K47" s="11"/>
      <c r="L47" s="9"/>
      <c r="M47" s="11"/>
      <c r="N47" s="11"/>
    </row>
    <row r="48" spans="2:14" s="10" customFormat="1" x14ac:dyDescent="0.2">
      <c r="B48" s="9"/>
      <c r="C48" s="9"/>
      <c r="F48" s="9"/>
      <c r="G48" s="11"/>
      <c r="H48" s="11"/>
      <c r="I48" s="9"/>
      <c r="J48" s="11"/>
      <c r="K48" s="11"/>
      <c r="L48" s="9"/>
      <c r="M48" s="11"/>
      <c r="N48" s="11"/>
    </row>
    <row r="49" spans="2:14" s="10" customFormat="1" x14ac:dyDescent="0.2">
      <c r="B49" s="9"/>
      <c r="C49" s="9"/>
      <c r="F49" s="9"/>
      <c r="G49" s="11"/>
      <c r="H49" s="11"/>
      <c r="I49" s="9"/>
      <c r="J49" s="11"/>
      <c r="K49" s="11"/>
      <c r="L49" s="9"/>
      <c r="M49" s="11"/>
      <c r="N49" s="11"/>
    </row>
    <row r="50" spans="2:14" s="10" customFormat="1" x14ac:dyDescent="0.2">
      <c r="B50" s="9"/>
      <c r="C50" s="9"/>
      <c r="F50" s="9"/>
      <c r="G50" s="11"/>
      <c r="H50" s="11"/>
      <c r="I50" s="9"/>
      <c r="J50" s="11"/>
      <c r="K50" s="11"/>
      <c r="L50" s="9"/>
      <c r="M50" s="11"/>
      <c r="N50" s="11"/>
    </row>
    <row r="51" spans="2:14" s="10" customFormat="1" x14ac:dyDescent="0.2">
      <c r="B51" s="9"/>
      <c r="C51" s="9"/>
      <c r="F51" s="9"/>
      <c r="G51" s="11"/>
      <c r="H51" s="11"/>
      <c r="I51" s="9"/>
      <c r="J51" s="11"/>
      <c r="K51" s="11"/>
      <c r="L51" s="9"/>
      <c r="M51" s="11"/>
      <c r="N51" s="11"/>
    </row>
    <row r="52" spans="2:14" s="10" customFormat="1" x14ac:dyDescent="0.2">
      <c r="B52" s="9"/>
      <c r="C52" s="9"/>
      <c r="F52" s="9"/>
      <c r="G52" s="11"/>
      <c r="H52" s="11"/>
      <c r="I52" s="9"/>
      <c r="J52" s="11"/>
      <c r="K52" s="11"/>
      <c r="L52" s="9"/>
      <c r="M52" s="11"/>
      <c r="N52" s="11"/>
    </row>
    <row r="53" spans="2:14" s="10" customFormat="1" x14ac:dyDescent="0.2">
      <c r="B53" s="9"/>
      <c r="C53" s="9"/>
      <c r="F53" s="9"/>
      <c r="G53" s="11"/>
      <c r="H53" s="11"/>
      <c r="I53" s="9"/>
      <c r="J53" s="11"/>
      <c r="K53" s="11"/>
      <c r="L53" s="9"/>
      <c r="M53" s="11"/>
      <c r="N53" s="11"/>
    </row>
    <row r="54" spans="2:14" s="10" customFormat="1" x14ac:dyDescent="0.2">
      <c r="B54" s="9"/>
      <c r="C54" s="9"/>
      <c r="F54" s="9"/>
      <c r="G54" s="11"/>
      <c r="H54" s="11"/>
      <c r="I54" s="9"/>
      <c r="J54" s="11"/>
      <c r="K54" s="11"/>
      <c r="L54" s="9"/>
      <c r="M54" s="11"/>
      <c r="N54" s="11"/>
    </row>
    <row r="55" spans="2:14" s="10" customFormat="1" x14ac:dyDescent="0.2">
      <c r="B55" s="9"/>
      <c r="C55" s="9"/>
      <c r="F55" s="9"/>
      <c r="G55" s="11"/>
      <c r="H55" s="11"/>
      <c r="I55" s="9"/>
      <c r="J55" s="11"/>
      <c r="K55" s="11"/>
      <c r="L55" s="9"/>
      <c r="M55" s="11"/>
      <c r="N55" s="11"/>
    </row>
    <row r="56" spans="2:14" s="10" customFormat="1" x14ac:dyDescent="0.2">
      <c r="B56" s="9"/>
      <c r="C56" s="9"/>
      <c r="F56" s="9"/>
      <c r="G56" s="11"/>
      <c r="H56" s="11"/>
      <c r="I56" s="9"/>
      <c r="J56" s="11"/>
      <c r="K56" s="11"/>
      <c r="L56" s="9"/>
      <c r="M56" s="11"/>
      <c r="N56" s="11"/>
    </row>
    <row r="57" spans="2:14" s="10" customFormat="1" x14ac:dyDescent="0.2">
      <c r="B57" s="9"/>
      <c r="C57" s="9"/>
      <c r="F57" s="9"/>
      <c r="G57" s="11"/>
      <c r="H57" s="11"/>
      <c r="I57" s="9"/>
      <c r="J57" s="11"/>
      <c r="K57" s="11"/>
      <c r="L57" s="9"/>
      <c r="M57" s="11"/>
      <c r="N57" s="11"/>
    </row>
    <row r="58" spans="2:14" s="10" customFormat="1" x14ac:dyDescent="0.2">
      <c r="B58" s="9"/>
      <c r="C58" s="9"/>
      <c r="F58" s="9"/>
      <c r="G58" s="11"/>
      <c r="H58" s="11"/>
      <c r="I58" s="9"/>
      <c r="J58" s="11"/>
      <c r="K58" s="11"/>
      <c r="L58" s="9"/>
      <c r="M58" s="11"/>
      <c r="N58" s="11"/>
    </row>
    <row r="59" spans="2:14" s="10" customFormat="1" x14ac:dyDescent="0.2">
      <c r="B59" s="9"/>
      <c r="C59" s="9"/>
      <c r="F59" s="9"/>
      <c r="G59" s="11"/>
      <c r="H59" s="11"/>
      <c r="I59" s="9"/>
      <c r="J59" s="11"/>
      <c r="K59" s="11"/>
      <c r="L59" s="9"/>
      <c r="M59" s="11"/>
      <c r="N59" s="11"/>
    </row>
    <row r="60" spans="2:14" s="10" customFormat="1" x14ac:dyDescent="0.2">
      <c r="B60" s="9"/>
      <c r="C60" s="9"/>
      <c r="F60" s="9"/>
      <c r="G60" s="11"/>
      <c r="H60" s="11"/>
      <c r="I60" s="9"/>
      <c r="J60" s="11"/>
      <c r="K60" s="11"/>
      <c r="L60" s="9"/>
      <c r="M60" s="11"/>
      <c r="N60" s="11"/>
    </row>
    <row r="61" spans="2:14" s="10" customFormat="1" x14ac:dyDescent="0.2">
      <c r="B61" s="9"/>
      <c r="C61" s="9"/>
      <c r="F61" s="9"/>
      <c r="G61" s="11"/>
      <c r="H61" s="11"/>
      <c r="I61" s="9"/>
      <c r="J61" s="11"/>
      <c r="K61" s="11"/>
      <c r="L61" s="9"/>
      <c r="M61" s="11"/>
      <c r="N61" s="11"/>
    </row>
    <row r="62" spans="2:14" s="10" customFormat="1" x14ac:dyDescent="0.2">
      <c r="B62" s="9"/>
      <c r="C62" s="9"/>
      <c r="F62" s="9"/>
      <c r="G62" s="11"/>
      <c r="H62" s="11"/>
      <c r="I62" s="9"/>
      <c r="J62" s="11"/>
      <c r="K62" s="11"/>
      <c r="L62" s="9"/>
      <c r="M62" s="11"/>
      <c r="N62" s="11"/>
    </row>
    <row r="63" spans="2:14" s="10" customFormat="1" x14ac:dyDescent="0.2">
      <c r="B63" s="9"/>
      <c r="C63" s="9"/>
      <c r="F63" s="9"/>
      <c r="G63" s="11"/>
      <c r="H63" s="11"/>
      <c r="I63" s="9"/>
      <c r="J63" s="11"/>
      <c r="K63" s="11"/>
      <c r="L63" s="9"/>
      <c r="M63" s="11"/>
      <c r="N63" s="11"/>
    </row>
    <row r="64" spans="2:14" s="10" customFormat="1" x14ac:dyDescent="0.2">
      <c r="B64" s="9"/>
      <c r="C64" s="9"/>
      <c r="F64" s="9"/>
      <c r="G64" s="11"/>
      <c r="H64" s="11"/>
      <c r="I64" s="9"/>
      <c r="J64" s="11"/>
      <c r="K64" s="11"/>
      <c r="L64" s="9"/>
      <c r="M64" s="11"/>
      <c r="N64" s="11"/>
    </row>
    <row r="65" spans="2:14" s="10" customFormat="1" x14ac:dyDescent="0.2">
      <c r="B65" s="9"/>
      <c r="C65" s="9"/>
      <c r="F65" s="9"/>
      <c r="G65" s="11"/>
      <c r="H65" s="11"/>
      <c r="I65" s="9"/>
      <c r="J65" s="11"/>
      <c r="K65" s="11"/>
      <c r="L65" s="9"/>
      <c r="M65" s="11"/>
      <c r="N65" s="11"/>
    </row>
    <row r="66" spans="2:14" s="10" customFormat="1" x14ac:dyDescent="0.2">
      <c r="B66" s="9"/>
      <c r="C66" s="9"/>
      <c r="F66" s="9"/>
      <c r="G66" s="11"/>
      <c r="H66" s="11"/>
      <c r="I66" s="9"/>
      <c r="J66" s="11"/>
      <c r="K66" s="11"/>
      <c r="L66" s="9"/>
      <c r="M66" s="11"/>
      <c r="N66" s="11"/>
    </row>
    <row r="67" spans="2:14" s="10" customFormat="1" x14ac:dyDescent="0.2">
      <c r="B67" s="9"/>
      <c r="C67" s="9"/>
      <c r="F67" s="9"/>
      <c r="G67" s="11"/>
      <c r="H67" s="11"/>
      <c r="I67" s="9"/>
      <c r="J67" s="11"/>
      <c r="K67" s="11"/>
      <c r="L67" s="9"/>
      <c r="M67" s="11"/>
      <c r="N67" s="11"/>
    </row>
    <row r="68" spans="2:14" s="10" customFormat="1" x14ac:dyDescent="0.2">
      <c r="B68" s="9"/>
      <c r="C68" s="9"/>
      <c r="F68" s="9"/>
      <c r="G68" s="11"/>
      <c r="H68" s="11"/>
      <c r="I68" s="9"/>
      <c r="J68" s="11"/>
      <c r="K68" s="11"/>
      <c r="L68" s="9"/>
      <c r="M68" s="11"/>
      <c r="N68" s="11"/>
    </row>
    <row r="69" spans="2:14" s="10" customFormat="1" x14ac:dyDescent="0.2">
      <c r="B69" s="9"/>
      <c r="C69" s="9"/>
      <c r="F69" s="9"/>
      <c r="G69" s="11"/>
      <c r="H69" s="11"/>
      <c r="I69" s="9"/>
      <c r="J69" s="11"/>
      <c r="K69" s="11"/>
      <c r="L69" s="9"/>
      <c r="M69" s="11"/>
      <c r="N69" s="11"/>
    </row>
    <row r="70" spans="2:14" s="10" customFormat="1" x14ac:dyDescent="0.2">
      <c r="B70" s="9"/>
      <c r="C70" s="9"/>
      <c r="F70" s="9"/>
      <c r="G70" s="11"/>
      <c r="H70" s="11"/>
      <c r="I70" s="9"/>
      <c r="J70" s="11"/>
      <c r="K70" s="11"/>
      <c r="L70" s="9"/>
      <c r="M70" s="11"/>
      <c r="N70" s="11"/>
    </row>
    <row r="71" spans="2:14" s="10" customFormat="1" x14ac:dyDescent="0.2">
      <c r="B71" s="9"/>
      <c r="C71" s="9"/>
      <c r="F71" s="9"/>
      <c r="G71" s="11"/>
      <c r="H71" s="11"/>
      <c r="I71" s="9"/>
      <c r="J71" s="11"/>
      <c r="K71" s="11"/>
      <c r="L71" s="9"/>
      <c r="M71" s="11"/>
      <c r="N71" s="11"/>
    </row>
    <row r="72" spans="2:14" s="10" customFormat="1" x14ac:dyDescent="0.2">
      <c r="B72" s="9"/>
      <c r="C72" s="9"/>
      <c r="F72" s="9"/>
      <c r="G72" s="11"/>
      <c r="H72" s="11"/>
      <c r="I72" s="9"/>
      <c r="J72" s="11"/>
      <c r="K72" s="11"/>
      <c r="L72" s="9"/>
      <c r="M72" s="11"/>
      <c r="N72" s="11"/>
    </row>
    <row r="73" spans="2:14" s="10" customFormat="1" x14ac:dyDescent="0.2">
      <c r="B73" s="9"/>
      <c r="C73" s="9"/>
      <c r="F73" s="9"/>
      <c r="G73" s="11"/>
      <c r="H73" s="11"/>
      <c r="I73" s="9"/>
      <c r="J73" s="11"/>
      <c r="K73" s="11"/>
      <c r="L73" s="9"/>
      <c r="M73" s="11"/>
      <c r="N73" s="11"/>
    </row>
    <row r="74" spans="2:14" s="10" customFormat="1" x14ac:dyDescent="0.2">
      <c r="B74" s="9"/>
      <c r="C74" s="9"/>
      <c r="F74" s="9"/>
      <c r="G74" s="11"/>
      <c r="H74" s="11"/>
      <c r="I74" s="9"/>
      <c r="J74" s="11"/>
      <c r="K74" s="11"/>
      <c r="L74" s="9"/>
      <c r="M74" s="11"/>
      <c r="N74" s="11"/>
    </row>
    <row r="75" spans="2:14" s="10" customFormat="1" x14ac:dyDescent="0.2">
      <c r="B75" s="9"/>
      <c r="C75" s="9"/>
      <c r="F75" s="9"/>
      <c r="G75" s="11"/>
      <c r="H75" s="11"/>
      <c r="I75" s="9"/>
      <c r="J75" s="11"/>
      <c r="K75" s="11"/>
      <c r="L75" s="9"/>
      <c r="M75" s="11"/>
      <c r="N75" s="11"/>
    </row>
    <row r="76" spans="2:14" s="10" customFormat="1" x14ac:dyDescent="0.2">
      <c r="B76" s="9"/>
      <c r="C76" s="9"/>
      <c r="F76" s="9"/>
      <c r="G76" s="11"/>
      <c r="H76" s="11"/>
      <c r="I76" s="9"/>
      <c r="J76" s="11"/>
      <c r="K76" s="11"/>
      <c r="L76" s="9"/>
      <c r="M76" s="11"/>
      <c r="N76" s="11"/>
    </row>
    <row r="77" spans="2:14" s="10" customFormat="1" x14ac:dyDescent="0.2">
      <c r="B77" s="9"/>
      <c r="C77" s="9"/>
      <c r="F77" s="9"/>
      <c r="G77" s="11"/>
      <c r="H77" s="11"/>
      <c r="I77" s="9"/>
      <c r="J77" s="11"/>
      <c r="K77" s="11"/>
      <c r="L77" s="9"/>
      <c r="M77" s="11"/>
      <c r="N77" s="11"/>
    </row>
    <row r="78" spans="2:14" s="10" customFormat="1" x14ac:dyDescent="0.2">
      <c r="B78" s="9"/>
      <c r="C78" s="9"/>
      <c r="F78" s="9"/>
      <c r="G78" s="11"/>
      <c r="H78" s="11"/>
      <c r="I78" s="9"/>
      <c r="J78" s="11"/>
      <c r="K78" s="11"/>
      <c r="L78" s="9"/>
      <c r="M78" s="11"/>
      <c r="N78" s="11"/>
    </row>
    <row r="79" spans="2:14" s="10" customFormat="1" x14ac:dyDescent="0.2">
      <c r="B79" s="9"/>
      <c r="C79" s="9"/>
      <c r="F79" s="9"/>
      <c r="G79" s="11"/>
      <c r="H79" s="11"/>
      <c r="I79" s="9"/>
      <c r="J79" s="11"/>
      <c r="K79" s="11"/>
      <c r="L79" s="9"/>
      <c r="M79" s="11"/>
      <c r="N79" s="11"/>
    </row>
    <row r="80" spans="2:14" s="10" customFormat="1" x14ac:dyDescent="0.2">
      <c r="B80" s="9"/>
      <c r="C80" s="9"/>
      <c r="F80" s="9"/>
      <c r="G80" s="11"/>
      <c r="H80" s="11"/>
      <c r="I80" s="9"/>
      <c r="J80" s="11"/>
      <c r="K80" s="11"/>
      <c r="L80" s="9"/>
      <c r="M80" s="11"/>
      <c r="N80" s="11"/>
    </row>
    <row r="81" spans="2:14" s="10" customFormat="1" x14ac:dyDescent="0.2">
      <c r="B81" s="9"/>
      <c r="C81" s="9"/>
      <c r="F81" s="9"/>
      <c r="G81" s="11"/>
      <c r="H81" s="11"/>
      <c r="I81" s="9"/>
      <c r="J81" s="11"/>
      <c r="K81" s="11"/>
      <c r="L81" s="9"/>
      <c r="M81" s="11"/>
      <c r="N81" s="11"/>
    </row>
    <row r="82" spans="2:14" s="10" customFormat="1" x14ac:dyDescent="0.2">
      <c r="B82" s="9"/>
      <c r="C82" s="9"/>
      <c r="F82" s="9"/>
      <c r="G82" s="11"/>
      <c r="H82" s="11"/>
      <c r="I82" s="9"/>
      <c r="J82" s="11"/>
      <c r="K82" s="11"/>
      <c r="L82" s="9"/>
      <c r="M82" s="11"/>
      <c r="N82" s="11"/>
    </row>
    <row r="83" spans="2:14" s="10" customFormat="1" x14ac:dyDescent="0.2">
      <c r="B83" s="9"/>
      <c r="C83" s="9"/>
      <c r="F83" s="9"/>
      <c r="G83" s="11"/>
      <c r="H83" s="11"/>
      <c r="I83" s="9"/>
      <c r="J83" s="11"/>
      <c r="K83" s="11"/>
      <c r="L83" s="9"/>
      <c r="M83" s="11"/>
      <c r="N83" s="11"/>
    </row>
    <row r="84" spans="2:14" s="10" customFormat="1" x14ac:dyDescent="0.2">
      <c r="B84" s="9"/>
      <c r="C84" s="9"/>
      <c r="F84" s="9"/>
      <c r="G84" s="11"/>
      <c r="H84" s="11"/>
      <c r="I84" s="9"/>
      <c r="J84" s="11"/>
      <c r="K84" s="11"/>
      <c r="L84" s="9"/>
      <c r="M84" s="11"/>
      <c r="N84" s="11"/>
    </row>
    <row r="85" spans="2:14" s="10" customFormat="1" x14ac:dyDescent="0.2">
      <c r="B85" s="9"/>
      <c r="C85" s="9"/>
      <c r="F85" s="9"/>
      <c r="G85" s="11"/>
      <c r="H85" s="11"/>
      <c r="I85" s="9"/>
      <c r="J85" s="11"/>
      <c r="K85" s="11"/>
      <c r="L85" s="9"/>
      <c r="M85" s="11"/>
      <c r="N85" s="11"/>
    </row>
    <row r="86" spans="2:14" s="10" customFormat="1" x14ac:dyDescent="0.2">
      <c r="B86" s="9"/>
      <c r="C86" s="9"/>
      <c r="F86" s="9"/>
      <c r="G86" s="11"/>
      <c r="H86" s="11"/>
      <c r="I86" s="9"/>
      <c r="J86" s="11"/>
      <c r="K86" s="11"/>
      <c r="L86" s="9"/>
      <c r="M86" s="11"/>
      <c r="N86" s="11"/>
    </row>
    <row r="87" spans="2:14" s="10" customFormat="1" x14ac:dyDescent="0.2">
      <c r="B87" s="9"/>
      <c r="C87" s="9"/>
      <c r="F87" s="9"/>
      <c r="G87" s="11"/>
      <c r="H87" s="11"/>
      <c r="I87" s="9"/>
      <c r="J87" s="11"/>
      <c r="K87" s="11"/>
      <c r="L87" s="9"/>
      <c r="M87" s="11"/>
      <c r="N87" s="11"/>
    </row>
    <row r="88" spans="2:14" s="10" customFormat="1" x14ac:dyDescent="0.2">
      <c r="B88" s="9"/>
      <c r="C88" s="9"/>
      <c r="F88" s="9"/>
      <c r="G88" s="11"/>
      <c r="H88" s="11"/>
      <c r="I88" s="9"/>
      <c r="J88" s="11"/>
      <c r="K88" s="11"/>
      <c r="L88" s="9"/>
      <c r="M88" s="11"/>
      <c r="N88" s="11"/>
    </row>
    <row r="89" spans="2:14" s="10" customFormat="1" x14ac:dyDescent="0.2">
      <c r="B89" s="9"/>
      <c r="C89" s="9"/>
      <c r="F89" s="9"/>
      <c r="G89" s="11"/>
      <c r="H89" s="11"/>
      <c r="I89" s="9"/>
      <c r="J89" s="11"/>
      <c r="K89" s="11"/>
      <c r="L89" s="9"/>
      <c r="M89" s="11"/>
      <c r="N89" s="11"/>
    </row>
    <row r="90" spans="2:14" s="10" customFormat="1" x14ac:dyDescent="0.2">
      <c r="B90" s="9"/>
      <c r="C90" s="9"/>
      <c r="F90" s="9"/>
      <c r="G90" s="11"/>
      <c r="H90" s="11"/>
      <c r="I90" s="9"/>
      <c r="J90" s="11"/>
      <c r="K90" s="11"/>
      <c r="L90" s="9"/>
      <c r="M90" s="11"/>
      <c r="N90" s="11"/>
    </row>
    <row r="91" spans="2:14" s="10" customFormat="1" x14ac:dyDescent="0.2">
      <c r="B91" s="9"/>
      <c r="C91" s="9"/>
      <c r="F91" s="9"/>
      <c r="G91" s="11"/>
      <c r="H91" s="11"/>
      <c r="I91" s="9"/>
      <c r="J91" s="11"/>
      <c r="K91" s="11"/>
      <c r="L91" s="9"/>
      <c r="M91" s="11"/>
      <c r="N91" s="11"/>
    </row>
    <row r="92" spans="2:14" s="10" customFormat="1" x14ac:dyDescent="0.2">
      <c r="B92" s="9"/>
      <c r="C92" s="9"/>
      <c r="F92" s="9"/>
      <c r="G92" s="11"/>
      <c r="H92" s="11"/>
      <c r="I92" s="9"/>
      <c r="J92" s="11"/>
      <c r="K92" s="11"/>
      <c r="L92" s="9"/>
      <c r="M92" s="11"/>
      <c r="N92" s="11"/>
    </row>
    <row r="93" spans="2:14" s="10" customFormat="1" x14ac:dyDescent="0.2">
      <c r="B93" s="9"/>
      <c r="C93" s="9"/>
      <c r="F93" s="9"/>
      <c r="G93" s="11"/>
      <c r="H93" s="11"/>
      <c r="I93" s="9"/>
      <c r="J93" s="11"/>
      <c r="K93" s="11"/>
      <c r="L93" s="9"/>
      <c r="M93" s="11"/>
      <c r="N93" s="11"/>
    </row>
    <row r="94" spans="2:14" s="10" customFormat="1" x14ac:dyDescent="0.2">
      <c r="B94" s="9"/>
      <c r="C94" s="9"/>
      <c r="F94" s="9"/>
      <c r="G94" s="11"/>
      <c r="H94" s="11"/>
      <c r="I94" s="9"/>
      <c r="J94" s="11"/>
      <c r="K94" s="11"/>
      <c r="L94" s="9"/>
      <c r="M94" s="11"/>
      <c r="N94" s="11"/>
    </row>
    <row r="95" spans="2:14" s="10" customFormat="1" x14ac:dyDescent="0.2">
      <c r="B95" s="9"/>
      <c r="C95" s="9"/>
      <c r="F95" s="9"/>
      <c r="G95" s="11"/>
      <c r="H95" s="11"/>
      <c r="I95" s="9"/>
      <c r="J95" s="11"/>
      <c r="K95" s="11"/>
      <c r="L95" s="9"/>
      <c r="M95" s="11"/>
      <c r="N95" s="11"/>
    </row>
    <row r="96" spans="2:14" s="10" customFormat="1" x14ac:dyDescent="0.2">
      <c r="B96" s="9"/>
      <c r="C96" s="9"/>
      <c r="F96" s="9"/>
      <c r="G96" s="11"/>
      <c r="H96" s="11"/>
      <c r="I96" s="9"/>
      <c r="J96" s="11"/>
      <c r="K96" s="11"/>
      <c r="L96" s="9"/>
      <c r="M96" s="11"/>
      <c r="N96" s="11"/>
    </row>
    <row r="97" spans="2:14" s="10" customFormat="1" x14ac:dyDescent="0.2">
      <c r="B97" s="9"/>
      <c r="C97" s="9"/>
      <c r="F97" s="9"/>
      <c r="G97" s="11"/>
      <c r="H97" s="11"/>
      <c r="I97" s="9"/>
      <c r="J97" s="11"/>
      <c r="K97" s="11"/>
      <c r="L97" s="9"/>
      <c r="M97" s="11"/>
      <c r="N97" s="11"/>
    </row>
    <row r="98" spans="2:14" s="10" customFormat="1" x14ac:dyDescent="0.2">
      <c r="B98" s="9"/>
      <c r="C98" s="9"/>
      <c r="F98" s="9"/>
      <c r="G98" s="11"/>
      <c r="H98" s="11"/>
      <c r="I98" s="9"/>
      <c r="J98" s="11"/>
      <c r="K98" s="11"/>
      <c r="L98" s="9"/>
      <c r="M98" s="11"/>
      <c r="N98" s="11"/>
    </row>
    <row r="99" spans="2:14" s="10" customFormat="1" x14ac:dyDescent="0.2">
      <c r="B99" s="9"/>
      <c r="C99" s="9"/>
      <c r="F99" s="9"/>
      <c r="G99" s="11"/>
      <c r="H99" s="11"/>
      <c r="I99" s="9"/>
      <c r="J99" s="11"/>
      <c r="K99" s="11"/>
      <c r="L99" s="9"/>
      <c r="M99" s="11"/>
      <c r="N99" s="11"/>
    </row>
    <row r="100" spans="2:14" s="10" customFormat="1" x14ac:dyDescent="0.2">
      <c r="B100" s="9"/>
      <c r="C100" s="9"/>
      <c r="F100" s="9"/>
      <c r="G100" s="11"/>
      <c r="H100" s="11"/>
      <c r="I100" s="9"/>
      <c r="J100" s="11"/>
      <c r="K100" s="11"/>
      <c r="L100" s="9"/>
      <c r="M100" s="11"/>
      <c r="N100" s="11"/>
    </row>
  </sheetData>
  <mergeCells count="12">
    <mergeCell ref="D19:E19"/>
    <mergeCell ref="G19:H19"/>
    <mergeCell ref="J19:K19"/>
    <mergeCell ref="M19:N19"/>
    <mergeCell ref="D9:E9"/>
    <mergeCell ref="G9:H9"/>
    <mergeCell ref="J9:K9"/>
    <mergeCell ref="M9:N9"/>
    <mergeCell ref="D15:E15"/>
    <mergeCell ref="G15:H15"/>
    <mergeCell ref="J15:K15"/>
    <mergeCell ref="M15:N15"/>
  </mergeCells>
  <pageMargins left="0" right="0" top="0.98425196850393704" bottom="0.98425196850393704" header="0" footer="0"/>
  <pageSetup paperSize="9" scale="74" orientation="portrait" r:id="rId1"/>
  <headerFooter alignWithMargins="0">
    <oddFooter>&amp;R&amp;A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V97"/>
  <sheetViews>
    <sheetView showGridLines="0" zoomScaleNormal="100" workbookViewId="0">
      <selection activeCell="B2" sqref="B2"/>
    </sheetView>
  </sheetViews>
  <sheetFormatPr baseColWidth="10" defaultColWidth="11.5703125" defaultRowHeight="11.25" x14ac:dyDescent="0.2"/>
  <cols>
    <col min="1" max="1" width="3.42578125" style="9" customWidth="1"/>
    <col min="2" max="2" width="33.28515625" style="9" bestFit="1" customWidth="1"/>
    <col min="3" max="3" width="4.42578125" style="9" customWidth="1"/>
    <col min="4" max="5" width="10.7109375" style="10" customWidth="1" collapsed="1"/>
    <col min="6" max="6" width="8.5703125" style="9" customWidth="1"/>
    <col min="7" max="8" width="10.5703125" style="11" customWidth="1" collapsed="1"/>
    <col min="9" max="9" width="10.5703125" style="11" customWidth="1"/>
    <col min="10" max="11" width="10.5703125" style="11" customWidth="1" collapsed="1"/>
    <col min="12" max="12" width="10.5703125" style="11" customWidth="1"/>
    <col min="13" max="14" width="10.7109375" style="11" customWidth="1" collapsed="1"/>
    <col min="15" max="15" width="4.7109375" style="3" customWidth="1"/>
    <col min="16" max="16384" width="11.5703125" style="3"/>
  </cols>
  <sheetData>
    <row r="1" spans="1:22" s="9" customFormat="1" x14ac:dyDescent="0.2">
      <c r="D1" s="10"/>
      <c r="E1" s="10"/>
      <c r="F1" s="10"/>
      <c r="G1" s="10"/>
      <c r="I1" s="11"/>
      <c r="J1" s="11"/>
      <c r="K1" s="11"/>
      <c r="L1" s="11"/>
      <c r="N1" s="11"/>
      <c r="O1" s="11"/>
      <c r="P1" s="11"/>
      <c r="Q1" s="11"/>
      <c r="S1" s="11"/>
      <c r="T1" s="11"/>
      <c r="U1" s="11"/>
      <c r="V1" s="11"/>
    </row>
    <row r="2" spans="1:22" s="9" customFormat="1" x14ac:dyDescent="0.2">
      <c r="D2" s="10"/>
      <c r="E2" s="10"/>
      <c r="F2" s="10"/>
      <c r="G2" s="10"/>
      <c r="I2" s="11"/>
      <c r="J2" s="11"/>
      <c r="K2" s="11"/>
      <c r="L2" s="11"/>
      <c r="N2" s="11"/>
      <c r="O2" s="11"/>
      <c r="P2" s="11"/>
      <c r="Q2" s="11"/>
      <c r="S2" s="11"/>
      <c r="T2" s="11"/>
      <c r="U2" s="11"/>
      <c r="V2" s="11"/>
    </row>
    <row r="3" spans="1:22" s="1" customFormat="1" ht="42.6" customHeight="1" x14ac:dyDescent="0.2"/>
    <row r="4" spans="1:22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22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22" s="6" customFormat="1" ht="15" customHeight="1" x14ac:dyDescent="0.2">
      <c r="A6" s="167"/>
      <c r="B6" s="5" t="s">
        <v>82</v>
      </c>
      <c r="C6" s="167"/>
      <c r="D6" s="168"/>
      <c r="E6" s="168"/>
      <c r="G6" s="168"/>
      <c r="H6" s="168"/>
      <c r="J6" s="168"/>
      <c r="K6" s="168"/>
      <c r="M6" s="168"/>
      <c r="N6" s="168"/>
    </row>
    <row r="7" spans="1:22" ht="15" customHeight="1" x14ac:dyDescent="0.2">
      <c r="B7" s="7"/>
      <c r="D7" s="169"/>
      <c r="E7" s="169"/>
      <c r="F7" s="3"/>
      <c r="G7" s="169"/>
      <c r="H7" s="169"/>
      <c r="I7" s="3"/>
      <c r="J7" s="169"/>
      <c r="K7" s="169"/>
      <c r="L7" s="3"/>
      <c r="M7" s="169"/>
      <c r="N7" s="169"/>
    </row>
    <row r="8" spans="1:22" s="6" customFormat="1" ht="15" customHeight="1" thickBot="1" x14ac:dyDescent="0.25">
      <c r="A8" s="167"/>
      <c r="B8" s="8" t="s">
        <v>1</v>
      </c>
      <c r="C8" s="167"/>
      <c r="D8" s="168"/>
      <c r="E8" s="168"/>
      <c r="G8" s="168"/>
      <c r="H8" s="168"/>
      <c r="J8" s="168"/>
      <c r="K8" s="168"/>
      <c r="M8" s="168"/>
      <c r="N8" s="168"/>
    </row>
    <row r="9" spans="1:22" s="9" customFormat="1" ht="42" customHeight="1" thickBot="1" x14ac:dyDescent="0.25">
      <c r="D9" s="202" t="s">
        <v>2</v>
      </c>
      <c r="E9" s="203"/>
      <c r="F9" s="3"/>
      <c r="G9" s="202" t="s">
        <v>3</v>
      </c>
      <c r="H9" s="203"/>
      <c r="I9" s="3"/>
      <c r="J9" s="202" t="s">
        <v>4</v>
      </c>
      <c r="K9" s="203"/>
      <c r="L9" s="3"/>
      <c r="M9" s="202" t="s">
        <v>5</v>
      </c>
      <c r="N9" s="203"/>
    </row>
    <row r="10" spans="1:22" ht="12" thickBot="1" x14ac:dyDescent="0.25">
      <c r="D10" s="9"/>
      <c r="G10" s="9"/>
      <c r="J10" s="9"/>
      <c r="M10" s="9"/>
    </row>
    <row r="11" spans="1:22" x14ac:dyDescent="0.2">
      <c r="B11" s="12" t="s">
        <v>83</v>
      </c>
      <c r="D11" s="13" t="s">
        <v>84</v>
      </c>
      <c r="E11" s="14"/>
      <c r="G11" s="13" t="s">
        <v>84</v>
      </c>
      <c r="H11" s="14"/>
      <c r="I11" s="170"/>
      <c r="J11" s="13" t="s">
        <v>84</v>
      </c>
      <c r="K11" s="14"/>
      <c r="L11" s="170"/>
      <c r="M11" s="13" t="s">
        <v>84</v>
      </c>
      <c r="N11" s="14"/>
    </row>
    <row r="12" spans="1:22" ht="12" thickBot="1" x14ac:dyDescent="0.25">
      <c r="B12" s="17" t="s">
        <v>85</v>
      </c>
      <c r="D12" s="139" t="s">
        <v>86</v>
      </c>
      <c r="E12" s="19"/>
      <c r="G12" s="139" t="s">
        <v>86</v>
      </c>
      <c r="H12" s="19"/>
      <c r="I12" s="171"/>
      <c r="J12" s="139" t="s">
        <v>86</v>
      </c>
      <c r="K12" s="19"/>
      <c r="L12" s="171"/>
      <c r="M12" s="139" t="s">
        <v>86</v>
      </c>
      <c r="N12" s="19"/>
    </row>
    <row r="13" spans="1:22" x14ac:dyDescent="0.2">
      <c r="A13" s="1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22" ht="12" thickBot="1" x14ac:dyDescent="0.25"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22" ht="13.15" customHeight="1" x14ac:dyDescent="0.2">
      <c r="B15" s="172" t="s">
        <v>74</v>
      </c>
      <c r="D15" s="204" t="s">
        <v>75</v>
      </c>
      <c r="E15" s="205"/>
      <c r="G15" s="204" t="s">
        <v>75</v>
      </c>
      <c r="H15" s="205"/>
      <c r="I15" s="3"/>
      <c r="J15" s="204" t="s">
        <v>75</v>
      </c>
      <c r="K15" s="205"/>
      <c r="L15" s="3"/>
      <c r="M15" s="204" t="s">
        <v>75</v>
      </c>
      <c r="N15" s="205"/>
    </row>
    <row r="16" spans="1:22" x14ac:dyDescent="0.2">
      <c r="B16" s="68" t="s">
        <v>87</v>
      </c>
      <c r="D16" s="141">
        <v>178</v>
      </c>
      <c r="E16" s="144"/>
      <c r="G16" s="173">
        <v>38.94</v>
      </c>
      <c r="H16" s="144"/>
      <c r="I16" s="3"/>
      <c r="J16" s="145"/>
      <c r="K16" s="144"/>
      <c r="L16" s="3"/>
      <c r="M16" s="146">
        <f t="shared" ref="M16" si="0">IF(J16&gt;G16,"EXCEDIT PREU MÀXIM",D16*J16)</f>
        <v>0</v>
      </c>
      <c r="N16" s="147"/>
    </row>
    <row r="17" spans="1:14" x14ac:dyDescent="0.2">
      <c r="B17" s="77"/>
      <c r="D17" s="155"/>
      <c r="E17" s="74"/>
      <c r="G17" s="155"/>
      <c r="H17" s="74"/>
      <c r="I17" s="3"/>
      <c r="J17" s="155"/>
      <c r="K17" s="74"/>
      <c r="L17" s="174"/>
      <c r="M17" s="157"/>
      <c r="N17" s="75"/>
    </row>
    <row r="18" spans="1:14" ht="12" thickBot="1" x14ac:dyDescent="0.25">
      <c r="B18" s="81"/>
      <c r="D18" s="148"/>
      <c r="E18" s="149"/>
      <c r="G18" s="148"/>
      <c r="H18" s="149"/>
      <c r="I18" s="174"/>
      <c r="J18" s="148"/>
      <c r="K18" s="149"/>
      <c r="L18" s="174"/>
      <c r="M18" s="151"/>
      <c r="N18" s="152"/>
    </row>
    <row r="19" spans="1:14" x14ac:dyDescent="0.2">
      <c r="D19" s="9"/>
      <c r="E19" s="9"/>
      <c r="G19" s="9"/>
      <c r="H19" s="9"/>
      <c r="I19" s="9"/>
      <c r="J19" s="9"/>
      <c r="K19" s="9"/>
      <c r="L19" s="9"/>
      <c r="M19" s="9"/>
      <c r="N19" s="9"/>
    </row>
    <row r="21" spans="1:14" ht="12" thickBot="1" x14ac:dyDescent="0.25"/>
    <row r="22" spans="1:14" s="6" customFormat="1" ht="18.600000000000001" customHeight="1" thickBot="1" x14ac:dyDescent="0.25">
      <c r="A22" s="167"/>
      <c r="B22" s="130" t="s">
        <v>88</v>
      </c>
      <c r="C22" s="175"/>
      <c r="D22" s="176"/>
      <c r="E22" s="176"/>
      <c r="F22" s="175"/>
      <c r="G22" s="177"/>
      <c r="H22" s="177"/>
      <c r="I22" s="177"/>
      <c r="J22" s="177"/>
      <c r="K22" s="177"/>
      <c r="L22" s="177"/>
      <c r="M22" s="178"/>
      <c r="N22" s="134">
        <f>SUM(M16)</f>
        <v>0</v>
      </c>
    </row>
    <row r="25" spans="1:14" x14ac:dyDescent="0.2">
      <c r="D25" s="136"/>
    </row>
    <row r="30" spans="1:14" x14ac:dyDescent="0.2">
      <c r="D30" s="137"/>
      <c r="E30" s="138"/>
    </row>
    <row r="31" spans="1:14" x14ac:dyDescent="0.2">
      <c r="D31" s="137"/>
      <c r="E31" s="138"/>
    </row>
    <row r="32" spans="1:14" x14ac:dyDescent="0.2">
      <c r="D32" s="137"/>
      <c r="E32" s="138"/>
    </row>
    <row r="33" spans="1:4" x14ac:dyDescent="0.2">
      <c r="D33" s="137"/>
    </row>
    <row r="34" spans="1:4" x14ac:dyDescent="0.2">
      <c r="A34" s="10"/>
    </row>
    <row r="35" spans="1:4" x14ac:dyDescent="0.2">
      <c r="A35" s="10"/>
    </row>
    <row r="36" spans="1:4" x14ac:dyDescent="0.2">
      <c r="A36" s="10"/>
    </row>
    <row r="37" spans="1:4" x14ac:dyDescent="0.2">
      <c r="A37" s="10"/>
    </row>
    <row r="38" spans="1:4" x14ac:dyDescent="0.2">
      <c r="A38" s="10"/>
    </row>
    <row r="39" spans="1:4" x14ac:dyDescent="0.2">
      <c r="A39" s="10"/>
    </row>
    <row r="40" spans="1:4" x14ac:dyDescent="0.2">
      <c r="A40" s="10"/>
    </row>
    <row r="41" spans="1:4" x14ac:dyDescent="0.2">
      <c r="A41" s="10"/>
    </row>
    <row r="42" spans="1:4" x14ac:dyDescent="0.2">
      <c r="A42" s="10"/>
    </row>
    <row r="43" spans="1:4" x14ac:dyDescent="0.2">
      <c r="A43" s="10"/>
    </row>
    <row r="44" spans="1:4" x14ac:dyDescent="0.2">
      <c r="A44" s="10"/>
    </row>
    <row r="45" spans="1:4" x14ac:dyDescent="0.2">
      <c r="A45" s="10"/>
    </row>
    <row r="46" spans="1:4" x14ac:dyDescent="0.2">
      <c r="A46" s="10"/>
    </row>
    <row r="47" spans="1:4" x14ac:dyDescent="0.2">
      <c r="A47" s="10"/>
    </row>
    <row r="48" spans="1:4" x14ac:dyDescent="0.2">
      <c r="A48" s="10"/>
    </row>
    <row r="49" spans="1:1" x14ac:dyDescent="0.2">
      <c r="A49" s="10"/>
    </row>
    <row r="50" spans="1:1" x14ac:dyDescent="0.2">
      <c r="A50" s="10"/>
    </row>
    <row r="51" spans="1:1" x14ac:dyDescent="0.2">
      <c r="A51" s="10"/>
    </row>
    <row r="52" spans="1:1" x14ac:dyDescent="0.2">
      <c r="A52" s="10"/>
    </row>
    <row r="53" spans="1:1" x14ac:dyDescent="0.2">
      <c r="A53" s="10"/>
    </row>
    <row r="54" spans="1:1" x14ac:dyDescent="0.2">
      <c r="A54" s="10"/>
    </row>
    <row r="55" spans="1:1" x14ac:dyDescent="0.2">
      <c r="A55" s="10"/>
    </row>
    <row r="56" spans="1:1" x14ac:dyDescent="0.2">
      <c r="A56" s="10"/>
    </row>
    <row r="57" spans="1:1" x14ac:dyDescent="0.2">
      <c r="A57" s="10"/>
    </row>
    <row r="58" spans="1:1" x14ac:dyDescent="0.2">
      <c r="A58" s="10"/>
    </row>
    <row r="59" spans="1:1" x14ac:dyDescent="0.2">
      <c r="A59" s="10"/>
    </row>
    <row r="60" spans="1:1" x14ac:dyDescent="0.2">
      <c r="A60" s="10"/>
    </row>
    <row r="61" spans="1:1" x14ac:dyDescent="0.2">
      <c r="A61" s="10"/>
    </row>
    <row r="62" spans="1:1" x14ac:dyDescent="0.2">
      <c r="A62" s="10"/>
    </row>
    <row r="63" spans="1:1" x14ac:dyDescent="0.2">
      <c r="A63" s="10"/>
    </row>
    <row r="64" spans="1:1" x14ac:dyDescent="0.2">
      <c r="A64" s="10"/>
    </row>
    <row r="65" spans="1:1" x14ac:dyDescent="0.2">
      <c r="A65" s="10"/>
    </row>
    <row r="66" spans="1:1" x14ac:dyDescent="0.2">
      <c r="A66" s="10"/>
    </row>
    <row r="67" spans="1:1" x14ac:dyDescent="0.2">
      <c r="A67" s="10"/>
    </row>
    <row r="68" spans="1:1" x14ac:dyDescent="0.2">
      <c r="A68" s="10"/>
    </row>
    <row r="69" spans="1:1" x14ac:dyDescent="0.2">
      <c r="A69" s="10"/>
    </row>
    <row r="70" spans="1:1" x14ac:dyDescent="0.2">
      <c r="A70" s="10"/>
    </row>
    <row r="71" spans="1:1" x14ac:dyDescent="0.2">
      <c r="A71" s="10"/>
    </row>
    <row r="72" spans="1:1" x14ac:dyDescent="0.2">
      <c r="A72" s="10"/>
    </row>
    <row r="73" spans="1:1" x14ac:dyDescent="0.2">
      <c r="A73" s="10"/>
    </row>
    <row r="74" spans="1:1" x14ac:dyDescent="0.2">
      <c r="A74" s="10"/>
    </row>
    <row r="75" spans="1:1" x14ac:dyDescent="0.2">
      <c r="A75" s="10"/>
    </row>
    <row r="76" spans="1:1" x14ac:dyDescent="0.2">
      <c r="A76" s="10"/>
    </row>
    <row r="77" spans="1:1" x14ac:dyDescent="0.2">
      <c r="A77" s="10"/>
    </row>
    <row r="78" spans="1:1" x14ac:dyDescent="0.2">
      <c r="A78" s="10"/>
    </row>
    <row r="79" spans="1:1" x14ac:dyDescent="0.2">
      <c r="A79" s="10"/>
    </row>
    <row r="80" spans="1:1" x14ac:dyDescent="0.2">
      <c r="A80" s="10"/>
    </row>
    <row r="81" spans="1:1" x14ac:dyDescent="0.2">
      <c r="A81" s="10"/>
    </row>
    <row r="82" spans="1:1" x14ac:dyDescent="0.2">
      <c r="A82" s="10"/>
    </row>
    <row r="83" spans="1:1" x14ac:dyDescent="0.2">
      <c r="A83" s="10"/>
    </row>
    <row r="84" spans="1:1" x14ac:dyDescent="0.2">
      <c r="A84" s="10"/>
    </row>
    <row r="85" spans="1:1" x14ac:dyDescent="0.2">
      <c r="A85" s="10"/>
    </row>
    <row r="86" spans="1:1" x14ac:dyDescent="0.2">
      <c r="A86" s="10"/>
    </row>
    <row r="87" spans="1:1" x14ac:dyDescent="0.2">
      <c r="A87" s="10"/>
    </row>
    <row r="88" spans="1:1" x14ac:dyDescent="0.2">
      <c r="A88" s="10"/>
    </row>
    <row r="89" spans="1:1" x14ac:dyDescent="0.2">
      <c r="A89" s="10"/>
    </row>
    <row r="90" spans="1:1" x14ac:dyDescent="0.2">
      <c r="A90" s="10"/>
    </row>
    <row r="91" spans="1:1" x14ac:dyDescent="0.2">
      <c r="A91" s="10"/>
    </row>
    <row r="92" spans="1:1" x14ac:dyDescent="0.2">
      <c r="A92" s="10"/>
    </row>
    <row r="93" spans="1:1" x14ac:dyDescent="0.2">
      <c r="A93" s="10"/>
    </row>
    <row r="94" spans="1:1" x14ac:dyDescent="0.2">
      <c r="A94" s="10"/>
    </row>
    <row r="95" spans="1:1" x14ac:dyDescent="0.2">
      <c r="A95" s="10"/>
    </row>
    <row r="96" spans="1:1" x14ac:dyDescent="0.2">
      <c r="A96" s="10"/>
    </row>
    <row r="97" spans="1:1" x14ac:dyDescent="0.2">
      <c r="A97" s="10"/>
    </row>
  </sheetData>
  <mergeCells count="8">
    <mergeCell ref="D9:E9"/>
    <mergeCell ref="G9:H9"/>
    <mergeCell ref="J9:K9"/>
    <mergeCell ref="M9:N9"/>
    <mergeCell ref="D15:E15"/>
    <mergeCell ref="G15:H15"/>
    <mergeCell ref="J15:K15"/>
    <mergeCell ref="M15:N15"/>
  </mergeCells>
  <pageMargins left="0.7" right="0.7" top="0.75" bottom="0.75" header="0.3" footer="0.3"/>
  <pageSetup paperSize="9" orientation="portrait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pageSetUpPr fitToPage="1"/>
  </sheetPr>
  <dimension ref="A1:V84"/>
  <sheetViews>
    <sheetView showGridLines="0" zoomScaleNormal="100" workbookViewId="0">
      <selection activeCell="B1" sqref="B1"/>
    </sheetView>
  </sheetViews>
  <sheetFormatPr baseColWidth="10" defaultColWidth="11.42578125" defaultRowHeight="11.25" x14ac:dyDescent="0.2"/>
  <cols>
    <col min="1" max="1" width="3.42578125" style="9" customWidth="1"/>
    <col min="2" max="2" width="33.28515625" style="9" bestFit="1" customWidth="1"/>
    <col min="3" max="3" width="4.42578125" style="9" customWidth="1"/>
    <col min="4" max="5" width="10.7109375" style="10" customWidth="1" collapsed="1"/>
    <col min="6" max="6" width="8.5703125" style="9" customWidth="1"/>
    <col min="7" max="8" width="10.5703125" style="11" customWidth="1" collapsed="1"/>
    <col min="9" max="9" width="4.5703125" style="9" customWidth="1"/>
    <col min="10" max="11" width="10.7109375" style="11" customWidth="1" collapsed="1"/>
    <col min="12" max="12" width="2.28515625" style="9" customWidth="1"/>
    <col min="13" max="16384" width="11.42578125" style="9"/>
  </cols>
  <sheetData>
    <row r="1" spans="1:22" x14ac:dyDescent="0.2">
      <c r="F1" s="10"/>
      <c r="G1" s="10"/>
      <c r="H1" s="9"/>
      <c r="I1" s="11"/>
      <c r="L1" s="11"/>
      <c r="N1" s="11"/>
      <c r="O1" s="11"/>
      <c r="P1" s="11"/>
      <c r="Q1" s="11"/>
      <c r="S1" s="11"/>
      <c r="T1" s="11"/>
      <c r="U1" s="11"/>
      <c r="V1" s="11"/>
    </row>
    <row r="2" spans="1:22" x14ac:dyDescent="0.2">
      <c r="F2" s="10"/>
      <c r="G2" s="10"/>
      <c r="H2" s="9"/>
      <c r="I2" s="11"/>
      <c r="L2" s="11"/>
      <c r="N2" s="11"/>
      <c r="O2" s="11"/>
      <c r="P2" s="11"/>
      <c r="Q2" s="11"/>
      <c r="S2" s="11"/>
      <c r="T2" s="11"/>
      <c r="U2" s="11"/>
      <c r="V2" s="11"/>
    </row>
    <row r="3" spans="1:22" s="1" customFormat="1" ht="42.6" customHeight="1" x14ac:dyDescent="0.2"/>
    <row r="4" spans="1:22" s="3" customFormat="1" x14ac:dyDescent="0.2">
      <c r="A4" s="2"/>
    </row>
    <row r="5" spans="1:22" s="3" customFormat="1" x14ac:dyDescent="0.2">
      <c r="A5" s="2"/>
    </row>
    <row r="6" spans="1:22" s="6" customFormat="1" ht="15" customHeight="1" x14ac:dyDescent="0.2">
      <c r="A6" s="167"/>
      <c r="B6" s="5" t="s">
        <v>89</v>
      </c>
      <c r="C6" s="167"/>
      <c r="D6" s="168"/>
      <c r="E6" s="168"/>
      <c r="G6" s="168"/>
      <c r="H6" s="168"/>
      <c r="J6" s="168"/>
      <c r="K6" s="168"/>
      <c r="M6" s="168"/>
      <c r="N6" s="168"/>
    </row>
    <row r="7" spans="1:22" s="3" customFormat="1" ht="15" customHeight="1" x14ac:dyDescent="0.2">
      <c r="A7" s="9"/>
      <c r="B7" s="7"/>
      <c r="C7" s="9"/>
      <c r="D7" s="169"/>
      <c r="E7" s="169"/>
      <c r="G7" s="169"/>
      <c r="H7" s="169"/>
      <c r="J7" s="169"/>
      <c r="K7" s="169"/>
      <c r="M7" s="169"/>
      <c r="N7" s="169"/>
    </row>
    <row r="8" spans="1:22" s="6" customFormat="1" ht="15" customHeight="1" x14ac:dyDescent="0.2">
      <c r="A8" s="167"/>
      <c r="B8" s="8" t="s">
        <v>90</v>
      </c>
      <c r="C8" s="167"/>
      <c r="D8" s="168"/>
      <c r="E8" s="168"/>
      <c r="G8" s="168"/>
      <c r="H8" s="168"/>
      <c r="J8" s="168"/>
      <c r="K8" s="168"/>
      <c r="M8" s="168"/>
      <c r="N8" s="168"/>
    </row>
    <row r="9" spans="1:22" ht="42" customHeight="1" x14ac:dyDescent="0.2"/>
    <row r="10" spans="1:22" ht="12" thickBot="1" x14ac:dyDescent="0.25">
      <c r="D10" s="136"/>
    </row>
    <row r="11" spans="1:22" s="135" customFormat="1" ht="18.600000000000001" customHeight="1" thickBot="1" x14ac:dyDescent="0.25">
      <c r="B11" s="130" t="s">
        <v>91</v>
      </c>
      <c r="C11" s="131"/>
      <c r="D11" s="132"/>
      <c r="E11" s="132"/>
      <c r="F11" s="131"/>
      <c r="G11" s="133"/>
      <c r="H11" s="133"/>
      <c r="I11" s="131"/>
      <c r="J11" s="133"/>
      <c r="K11" s="134">
        <f>'Annex 1.1'!V128+'Annex 1.2'!N31+'Annex 1.3'!N22</f>
        <v>0</v>
      </c>
    </row>
    <row r="14" spans="1:22" x14ac:dyDescent="0.2">
      <c r="B14" s="183" t="s">
        <v>127</v>
      </c>
    </row>
    <row r="15" spans="1:22" x14ac:dyDescent="0.2">
      <c r="B15" s="184" t="s">
        <v>128</v>
      </c>
      <c r="D15" s="137"/>
      <c r="E15" s="138"/>
    </row>
    <row r="16" spans="1:22" x14ac:dyDescent="0.2">
      <c r="B16" s="184" t="s">
        <v>131</v>
      </c>
      <c r="D16" s="137"/>
      <c r="E16" s="138"/>
    </row>
    <row r="17" spans="2:11" x14ac:dyDescent="0.2">
      <c r="D17" s="137"/>
      <c r="E17" s="138"/>
    </row>
    <row r="18" spans="2:11" x14ac:dyDescent="0.2">
      <c r="D18" s="137"/>
    </row>
    <row r="21" spans="2:11" s="10" customFormat="1" x14ac:dyDescent="0.2">
      <c r="B21" s="9"/>
      <c r="C21" s="9"/>
      <c r="F21" s="9"/>
      <c r="G21" s="11"/>
      <c r="H21" s="11"/>
      <c r="J21" s="11"/>
      <c r="K21" s="11"/>
    </row>
    <row r="22" spans="2:11" s="10" customFormat="1" x14ac:dyDescent="0.2">
      <c r="B22" s="9"/>
      <c r="C22" s="9"/>
      <c r="F22" s="9"/>
      <c r="G22" s="11"/>
      <c r="H22" s="11"/>
      <c r="J22" s="11"/>
      <c r="K22" s="11"/>
    </row>
    <row r="23" spans="2:11" s="10" customFormat="1" x14ac:dyDescent="0.2">
      <c r="B23" s="9"/>
      <c r="C23" s="9"/>
      <c r="F23" s="9"/>
      <c r="G23" s="11"/>
      <c r="H23" s="11"/>
      <c r="J23" s="11"/>
      <c r="K23" s="11"/>
    </row>
    <row r="24" spans="2:11" s="10" customFormat="1" x14ac:dyDescent="0.2">
      <c r="B24" s="9"/>
      <c r="C24" s="9"/>
      <c r="F24" s="9"/>
      <c r="G24" s="11"/>
      <c r="H24" s="11"/>
      <c r="J24" s="11"/>
      <c r="K24" s="11"/>
    </row>
    <row r="25" spans="2:11" s="10" customFormat="1" x14ac:dyDescent="0.2">
      <c r="B25" s="9"/>
      <c r="C25" s="9"/>
      <c r="F25" s="9"/>
      <c r="G25" s="11"/>
      <c r="H25" s="11"/>
      <c r="J25" s="11"/>
      <c r="K25" s="11"/>
    </row>
    <row r="26" spans="2:11" s="10" customFormat="1" x14ac:dyDescent="0.2">
      <c r="B26" s="9"/>
      <c r="C26" s="9"/>
      <c r="F26" s="9"/>
      <c r="G26" s="11"/>
      <c r="H26" s="11"/>
      <c r="J26" s="11"/>
      <c r="K26" s="11"/>
    </row>
    <row r="27" spans="2:11" s="10" customFormat="1" x14ac:dyDescent="0.2">
      <c r="B27" s="9"/>
      <c r="C27" s="9"/>
      <c r="F27" s="9"/>
      <c r="G27" s="11"/>
      <c r="H27" s="11"/>
      <c r="J27" s="11"/>
      <c r="K27" s="11"/>
    </row>
    <row r="28" spans="2:11" s="10" customFormat="1" x14ac:dyDescent="0.2">
      <c r="B28" s="9"/>
      <c r="C28" s="9"/>
      <c r="F28" s="9"/>
      <c r="G28" s="11"/>
      <c r="H28" s="11"/>
      <c r="J28" s="11"/>
      <c r="K28" s="11"/>
    </row>
    <row r="29" spans="2:11" s="10" customFormat="1" x14ac:dyDescent="0.2">
      <c r="B29" s="9"/>
      <c r="C29" s="9"/>
      <c r="F29" s="9"/>
      <c r="G29" s="11"/>
      <c r="H29" s="11"/>
      <c r="J29" s="11"/>
      <c r="K29" s="11"/>
    </row>
    <row r="30" spans="2:11" s="10" customFormat="1" x14ac:dyDescent="0.2">
      <c r="B30" s="9"/>
      <c r="C30" s="9"/>
      <c r="F30" s="9"/>
      <c r="G30" s="11"/>
      <c r="H30" s="11"/>
      <c r="J30" s="11"/>
      <c r="K30" s="11"/>
    </row>
    <row r="31" spans="2:11" s="10" customFormat="1" x14ac:dyDescent="0.2">
      <c r="B31" s="9"/>
      <c r="C31" s="9"/>
      <c r="F31" s="9"/>
      <c r="G31" s="11"/>
      <c r="H31" s="11"/>
      <c r="J31" s="11"/>
      <c r="K31" s="11"/>
    </row>
    <row r="32" spans="2:11" s="10" customFormat="1" x14ac:dyDescent="0.2">
      <c r="B32" s="9"/>
      <c r="C32" s="9"/>
      <c r="F32" s="9"/>
      <c r="G32" s="11"/>
      <c r="H32" s="11"/>
      <c r="J32" s="11"/>
      <c r="K32" s="11"/>
    </row>
    <row r="33" spans="2:11" s="10" customFormat="1" x14ac:dyDescent="0.2">
      <c r="B33" s="9"/>
      <c r="C33" s="9"/>
      <c r="F33" s="9"/>
      <c r="G33" s="11"/>
      <c r="H33" s="11"/>
      <c r="J33" s="11"/>
      <c r="K33" s="11"/>
    </row>
    <row r="34" spans="2:11" s="10" customFormat="1" x14ac:dyDescent="0.2">
      <c r="B34" s="9"/>
      <c r="C34" s="9"/>
      <c r="F34" s="9"/>
      <c r="G34" s="11"/>
      <c r="H34" s="11"/>
      <c r="J34" s="11"/>
      <c r="K34" s="11"/>
    </row>
    <row r="35" spans="2:11" s="10" customFormat="1" x14ac:dyDescent="0.2">
      <c r="B35" s="9"/>
      <c r="C35" s="9"/>
      <c r="F35" s="9"/>
      <c r="G35" s="11"/>
      <c r="H35" s="11"/>
      <c r="J35" s="11"/>
      <c r="K35" s="11"/>
    </row>
    <row r="36" spans="2:11" s="10" customFormat="1" x14ac:dyDescent="0.2">
      <c r="B36" s="9"/>
      <c r="C36" s="9"/>
      <c r="F36" s="9"/>
      <c r="G36" s="11"/>
      <c r="H36" s="11"/>
      <c r="J36" s="11"/>
      <c r="K36" s="11"/>
    </row>
    <row r="37" spans="2:11" s="10" customFormat="1" x14ac:dyDescent="0.2">
      <c r="B37" s="9"/>
      <c r="C37" s="9"/>
      <c r="F37" s="9"/>
      <c r="G37" s="11"/>
      <c r="H37" s="11"/>
      <c r="J37" s="11"/>
      <c r="K37" s="11"/>
    </row>
    <row r="38" spans="2:11" s="10" customFormat="1" x14ac:dyDescent="0.2">
      <c r="B38" s="9"/>
      <c r="C38" s="9"/>
      <c r="F38" s="9"/>
      <c r="G38" s="11"/>
      <c r="H38" s="11"/>
      <c r="J38" s="11"/>
      <c r="K38" s="11"/>
    </row>
    <row r="39" spans="2:11" s="10" customFormat="1" x14ac:dyDescent="0.2">
      <c r="B39" s="9"/>
      <c r="C39" s="9"/>
      <c r="F39" s="9"/>
      <c r="G39" s="11"/>
      <c r="H39" s="11"/>
      <c r="J39" s="11"/>
      <c r="K39" s="11"/>
    </row>
    <row r="40" spans="2:11" s="10" customFormat="1" x14ac:dyDescent="0.2">
      <c r="B40" s="9"/>
      <c r="C40" s="9"/>
      <c r="F40" s="9"/>
      <c r="G40" s="11"/>
      <c r="H40" s="11"/>
      <c r="J40" s="11"/>
      <c r="K40" s="11"/>
    </row>
    <row r="41" spans="2:11" s="10" customFormat="1" x14ac:dyDescent="0.2">
      <c r="B41" s="9"/>
      <c r="C41" s="9"/>
      <c r="F41" s="9"/>
      <c r="G41" s="11"/>
      <c r="H41" s="11"/>
      <c r="J41" s="11"/>
      <c r="K41" s="11"/>
    </row>
    <row r="42" spans="2:11" s="10" customFormat="1" x14ac:dyDescent="0.2">
      <c r="B42" s="9"/>
      <c r="C42" s="9"/>
      <c r="F42" s="9"/>
      <c r="G42" s="11"/>
      <c r="H42" s="11"/>
      <c r="J42" s="11"/>
      <c r="K42" s="11"/>
    </row>
    <row r="43" spans="2:11" s="10" customFormat="1" x14ac:dyDescent="0.2">
      <c r="B43" s="9"/>
      <c r="C43" s="9"/>
      <c r="F43" s="9"/>
      <c r="G43" s="11"/>
      <c r="H43" s="11"/>
      <c r="J43" s="11"/>
      <c r="K43" s="11"/>
    </row>
    <row r="44" spans="2:11" s="10" customFormat="1" x14ac:dyDescent="0.2">
      <c r="B44" s="9"/>
      <c r="C44" s="9"/>
      <c r="F44" s="9"/>
      <c r="G44" s="11"/>
      <c r="H44" s="11"/>
      <c r="J44" s="11"/>
      <c r="K44" s="11"/>
    </row>
    <row r="45" spans="2:11" s="10" customFormat="1" x14ac:dyDescent="0.2">
      <c r="B45" s="9"/>
      <c r="C45" s="9"/>
      <c r="F45" s="9"/>
      <c r="G45" s="11"/>
      <c r="H45" s="11"/>
      <c r="J45" s="11"/>
      <c r="K45" s="11"/>
    </row>
    <row r="46" spans="2:11" s="10" customFormat="1" x14ac:dyDescent="0.2">
      <c r="B46" s="9"/>
      <c r="C46" s="9"/>
      <c r="F46" s="9"/>
      <c r="G46" s="11"/>
      <c r="H46" s="11"/>
      <c r="J46" s="11"/>
      <c r="K46" s="11"/>
    </row>
    <row r="47" spans="2:11" s="10" customFormat="1" x14ac:dyDescent="0.2">
      <c r="B47" s="9"/>
      <c r="C47" s="9"/>
      <c r="F47" s="9"/>
      <c r="G47" s="11"/>
      <c r="H47" s="11"/>
      <c r="J47" s="11"/>
      <c r="K47" s="11"/>
    </row>
    <row r="48" spans="2:11" s="10" customFormat="1" x14ac:dyDescent="0.2">
      <c r="B48" s="9"/>
      <c r="C48" s="9"/>
      <c r="F48" s="9"/>
      <c r="G48" s="11"/>
      <c r="H48" s="11"/>
      <c r="J48" s="11"/>
      <c r="K48" s="11"/>
    </row>
    <row r="49" spans="2:11" s="10" customFormat="1" x14ac:dyDescent="0.2">
      <c r="B49" s="9"/>
      <c r="C49" s="9"/>
      <c r="F49" s="9"/>
      <c r="G49" s="11"/>
      <c r="H49" s="11"/>
      <c r="J49" s="11"/>
      <c r="K49" s="11"/>
    </row>
    <row r="50" spans="2:11" s="10" customFormat="1" x14ac:dyDescent="0.2">
      <c r="B50" s="9"/>
      <c r="C50" s="9"/>
      <c r="F50" s="9"/>
      <c r="G50" s="11"/>
      <c r="H50" s="11"/>
      <c r="J50" s="11"/>
      <c r="K50" s="11"/>
    </row>
    <row r="51" spans="2:11" s="10" customFormat="1" x14ac:dyDescent="0.2">
      <c r="B51" s="9"/>
      <c r="C51" s="9"/>
      <c r="F51" s="9"/>
      <c r="G51" s="11"/>
      <c r="H51" s="11"/>
      <c r="J51" s="11"/>
      <c r="K51" s="11"/>
    </row>
    <row r="52" spans="2:11" s="10" customFormat="1" x14ac:dyDescent="0.2">
      <c r="B52" s="9"/>
      <c r="C52" s="9"/>
      <c r="F52" s="9"/>
      <c r="G52" s="11"/>
      <c r="H52" s="11"/>
      <c r="J52" s="11"/>
      <c r="K52" s="11"/>
    </row>
    <row r="53" spans="2:11" s="10" customFormat="1" x14ac:dyDescent="0.2">
      <c r="B53" s="9"/>
      <c r="C53" s="9"/>
      <c r="F53" s="9"/>
      <c r="G53" s="11"/>
      <c r="H53" s="11"/>
      <c r="J53" s="11"/>
      <c r="K53" s="11"/>
    </row>
    <row r="54" spans="2:11" s="10" customFormat="1" x14ac:dyDescent="0.2">
      <c r="B54" s="9"/>
      <c r="C54" s="9"/>
      <c r="F54" s="9"/>
      <c r="G54" s="11"/>
      <c r="H54" s="11"/>
      <c r="J54" s="11"/>
      <c r="K54" s="11"/>
    </row>
    <row r="55" spans="2:11" s="10" customFormat="1" x14ac:dyDescent="0.2">
      <c r="B55" s="9"/>
      <c r="C55" s="9"/>
      <c r="F55" s="9"/>
      <c r="G55" s="11"/>
      <c r="H55" s="11"/>
      <c r="J55" s="11"/>
      <c r="K55" s="11"/>
    </row>
    <row r="56" spans="2:11" s="10" customFormat="1" x14ac:dyDescent="0.2">
      <c r="B56" s="9"/>
      <c r="C56" s="9"/>
      <c r="F56" s="9"/>
      <c r="G56" s="11"/>
      <c r="H56" s="11"/>
      <c r="J56" s="11"/>
      <c r="K56" s="11"/>
    </row>
    <row r="57" spans="2:11" s="10" customFormat="1" x14ac:dyDescent="0.2">
      <c r="B57" s="9"/>
      <c r="C57" s="9"/>
      <c r="F57" s="9"/>
      <c r="G57" s="11"/>
      <c r="H57" s="11"/>
      <c r="J57" s="11"/>
      <c r="K57" s="11"/>
    </row>
    <row r="58" spans="2:11" s="10" customFormat="1" x14ac:dyDescent="0.2">
      <c r="B58" s="9"/>
      <c r="C58" s="9"/>
      <c r="F58" s="9"/>
      <c r="G58" s="11"/>
      <c r="H58" s="11"/>
      <c r="J58" s="11"/>
      <c r="K58" s="11"/>
    </row>
    <row r="59" spans="2:11" s="10" customFormat="1" x14ac:dyDescent="0.2">
      <c r="B59" s="9"/>
      <c r="C59" s="9"/>
      <c r="F59" s="9"/>
      <c r="G59" s="11"/>
      <c r="H59" s="11"/>
      <c r="J59" s="11"/>
      <c r="K59" s="11"/>
    </row>
    <row r="60" spans="2:11" s="10" customFormat="1" x14ac:dyDescent="0.2">
      <c r="B60" s="9"/>
      <c r="C60" s="9"/>
      <c r="F60" s="9"/>
      <c r="G60" s="11"/>
      <c r="H60" s="11"/>
      <c r="J60" s="11"/>
      <c r="K60" s="11"/>
    </row>
    <row r="61" spans="2:11" s="10" customFormat="1" x14ac:dyDescent="0.2">
      <c r="B61" s="9"/>
      <c r="C61" s="9"/>
      <c r="F61" s="9"/>
      <c r="G61" s="11"/>
      <c r="H61" s="11"/>
      <c r="J61" s="11"/>
      <c r="K61" s="11"/>
    </row>
    <row r="62" spans="2:11" s="10" customFormat="1" x14ac:dyDescent="0.2">
      <c r="B62" s="9"/>
      <c r="C62" s="9"/>
      <c r="F62" s="9"/>
      <c r="G62" s="11"/>
      <c r="H62" s="11"/>
      <c r="J62" s="11"/>
      <c r="K62" s="11"/>
    </row>
    <row r="63" spans="2:11" s="10" customFormat="1" x14ac:dyDescent="0.2">
      <c r="B63" s="9"/>
      <c r="C63" s="9"/>
      <c r="F63" s="9"/>
      <c r="G63" s="11"/>
      <c r="H63" s="11"/>
      <c r="J63" s="11"/>
      <c r="K63" s="11"/>
    </row>
    <row r="64" spans="2:11" s="10" customFormat="1" x14ac:dyDescent="0.2">
      <c r="B64" s="9"/>
      <c r="C64" s="9"/>
      <c r="F64" s="9"/>
      <c r="G64" s="11"/>
      <c r="H64" s="11"/>
      <c r="J64" s="11"/>
      <c r="K64" s="11"/>
    </row>
    <row r="65" spans="2:11" s="10" customFormat="1" x14ac:dyDescent="0.2">
      <c r="B65" s="9"/>
      <c r="C65" s="9"/>
      <c r="F65" s="9"/>
      <c r="G65" s="11"/>
      <c r="H65" s="11"/>
      <c r="J65" s="11"/>
      <c r="K65" s="11"/>
    </row>
    <row r="66" spans="2:11" s="10" customFormat="1" x14ac:dyDescent="0.2">
      <c r="B66" s="9"/>
      <c r="C66" s="9"/>
      <c r="F66" s="9"/>
      <c r="G66" s="11"/>
      <c r="H66" s="11"/>
      <c r="J66" s="11"/>
      <c r="K66" s="11"/>
    </row>
    <row r="67" spans="2:11" s="10" customFormat="1" x14ac:dyDescent="0.2">
      <c r="B67" s="9"/>
      <c r="C67" s="9"/>
      <c r="F67" s="9"/>
      <c r="G67" s="11"/>
      <c r="H67" s="11"/>
      <c r="J67" s="11"/>
      <c r="K67" s="11"/>
    </row>
    <row r="68" spans="2:11" s="10" customFormat="1" x14ac:dyDescent="0.2">
      <c r="B68" s="9"/>
      <c r="C68" s="9"/>
      <c r="F68" s="9"/>
      <c r="G68" s="11"/>
      <c r="H68" s="11"/>
      <c r="J68" s="11"/>
      <c r="K68" s="11"/>
    </row>
    <row r="69" spans="2:11" s="10" customFormat="1" x14ac:dyDescent="0.2">
      <c r="B69" s="9"/>
      <c r="C69" s="9"/>
      <c r="F69" s="9"/>
      <c r="G69" s="11"/>
      <c r="H69" s="11"/>
      <c r="J69" s="11"/>
      <c r="K69" s="11"/>
    </row>
    <row r="70" spans="2:11" s="10" customFormat="1" x14ac:dyDescent="0.2">
      <c r="B70" s="9"/>
      <c r="C70" s="9"/>
      <c r="F70" s="9"/>
      <c r="G70" s="11"/>
      <c r="H70" s="11"/>
      <c r="J70" s="11"/>
      <c r="K70" s="11"/>
    </row>
    <row r="71" spans="2:11" s="10" customFormat="1" x14ac:dyDescent="0.2">
      <c r="B71" s="9"/>
      <c r="C71" s="9"/>
      <c r="F71" s="9"/>
      <c r="G71" s="11"/>
      <c r="H71" s="11"/>
      <c r="J71" s="11"/>
      <c r="K71" s="11"/>
    </row>
    <row r="72" spans="2:11" s="10" customFormat="1" x14ac:dyDescent="0.2">
      <c r="B72" s="9"/>
      <c r="C72" s="9"/>
      <c r="F72" s="9"/>
      <c r="G72" s="11"/>
      <c r="H72" s="11"/>
      <c r="J72" s="11"/>
      <c r="K72" s="11"/>
    </row>
    <row r="73" spans="2:11" s="10" customFormat="1" x14ac:dyDescent="0.2">
      <c r="B73" s="9"/>
      <c r="C73" s="9"/>
      <c r="F73" s="9"/>
      <c r="G73" s="11"/>
      <c r="H73" s="11"/>
      <c r="J73" s="11"/>
      <c r="K73" s="11"/>
    </row>
    <row r="74" spans="2:11" s="10" customFormat="1" x14ac:dyDescent="0.2">
      <c r="B74" s="9"/>
      <c r="C74" s="9"/>
      <c r="F74" s="9"/>
      <c r="G74" s="11"/>
      <c r="H74" s="11"/>
      <c r="J74" s="11"/>
      <c r="K74" s="11"/>
    </row>
    <row r="75" spans="2:11" s="10" customFormat="1" x14ac:dyDescent="0.2">
      <c r="B75" s="9"/>
      <c r="C75" s="9"/>
      <c r="F75" s="9"/>
      <c r="G75" s="11"/>
      <c r="H75" s="11"/>
      <c r="J75" s="11"/>
      <c r="K75" s="11"/>
    </row>
    <row r="76" spans="2:11" s="10" customFormat="1" x14ac:dyDescent="0.2">
      <c r="B76" s="9"/>
      <c r="C76" s="9"/>
      <c r="F76" s="9"/>
      <c r="G76" s="11"/>
      <c r="H76" s="11"/>
      <c r="J76" s="11"/>
      <c r="K76" s="11"/>
    </row>
    <row r="77" spans="2:11" s="10" customFormat="1" x14ac:dyDescent="0.2">
      <c r="B77" s="9"/>
      <c r="C77" s="9"/>
      <c r="F77" s="9"/>
      <c r="G77" s="11"/>
      <c r="H77" s="11"/>
      <c r="J77" s="11"/>
      <c r="K77" s="11"/>
    </row>
    <row r="78" spans="2:11" s="10" customFormat="1" x14ac:dyDescent="0.2">
      <c r="B78" s="9"/>
      <c r="C78" s="9"/>
      <c r="F78" s="9"/>
      <c r="G78" s="11"/>
      <c r="H78" s="11"/>
      <c r="J78" s="11"/>
      <c r="K78" s="11"/>
    </row>
    <row r="79" spans="2:11" s="10" customFormat="1" x14ac:dyDescent="0.2">
      <c r="B79" s="9"/>
      <c r="C79" s="9"/>
      <c r="F79" s="9"/>
      <c r="G79" s="11"/>
      <c r="H79" s="11"/>
      <c r="J79" s="11"/>
      <c r="K79" s="11"/>
    </row>
    <row r="80" spans="2:11" s="10" customFormat="1" x14ac:dyDescent="0.2">
      <c r="B80" s="9"/>
      <c r="C80" s="9"/>
      <c r="F80" s="9"/>
      <c r="G80" s="11"/>
      <c r="H80" s="11"/>
      <c r="J80" s="11"/>
      <c r="K80" s="11"/>
    </row>
    <row r="81" spans="2:11" s="10" customFormat="1" x14ac:dyDescent="0.2">
      <c r="B81" s="9"/>
      <c r="C81" s="9"/>
      <c r="F81" s="9"/>
      <c r="G81" s="11"/>
      <c r="H81" s="11"/>
      <c r="J81" s="11"/>
      <c r="K81" s="11"/>
    </row>
    <row r="82" spans="2:11" s="10" customFormat="1" x14ac:dyDescent="0.2">
      <c r="B82" s="9"/>
      <c r="C82" s="9"/>
      <c r="F82" s="9"/>
      <c r="G82" s="11"/>
      <c r="H82" s="11"/>
      <c r="J82" s="11"/>
      <c r="K82" s="11"/>
    </row>
    <row r="83" spans="2:11" s="10" customFormat="1" x14ac:dyDescent="0.2">
      <c r="B83" s="9"/>
      <c r="C83" s="9"/>
      <c r="F83" s="9"/>
      <c r="G83" s="11"/>
      <c r="H83" s="11"/>
      <c r="J83" s="11"/>
      <c r="K83" s="11"/>
    </row>
    <row r="84" spans="2:11" s="10" customFormat="1" x14ac:dyDescent="0.2">
      <c r="B84" s="9"/>
      <c r="C84" s="9"/>
      <c r="F84" s="9"/>
      <c r="G84" s="11"/>
      <c r="H84" s="11"/>
      <c r="J84" s="11"/>
      <c r="K84" s="11"/>
    </row>
  </sheetData>
  <pageMargins left="0" right="0" top="0.98425196850393704" bottom="0.98425196850393704" header="0" footer="0"/>
  <pageSetup paperSize="9" scale="87" orientation="portrait" r:id="rId1"/>
  <headerFooter alignWithMargins="0">
    <oddFooter>&amp;R&amp;A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1"/>
  <dimension ref="A1:V91"/>
  <sheetViews>
    <sheetView showGridLines="0" zoomScaleNormal="100" workbookViewId="0">
      <selection activeCell="B1" sqref="B1"/>
    </sheetView>
  </sheetViews>
  <sheetFormatPr baseColWidth="10" defaultColWidth="11.42578125" defaultRowHeight="11.25" x14ac:dyDescent="0.2"/>
  <cols>
    <col min="1" max="1" width="3.42578125" style="9" customWidth="1"/>
    <col min="2" max="2" width="7.28515625" style="9" customWidth="1"/>
    <col min="3" max="3" width="28" style="9" customWidth="1"/>
    <col min="4" max="5" width="10.7109375" style="10" customWidth="1" collapsed="1"/>
    <col min="6" max="6" width="8.5703125" style="9" customWidth="1"/>
    <col min="7" max="8" width="10.5703125" style="11" customWidth="1" collapsed="1"/>
    <col min="9" max="9" width="4.5703125" style="9" customWidth="1"/>
    <col min="10" max="11" width="10.7109375" style="11" customWidth="1" collapsed="1"/>
    <col min="12" max="12" width="2.28515625" style="9" customWidth="1"/>
    <col min="13" max="16384" width="11.42578125" style="9"/>
  </cols>
  <sheetData>
    <row r="1" spans="1:22" x14ac:dyDescent="0.2">
      <c r="F1" s="10"/>
      <c r="G1" s="10"/>
      <c r="H1" s="9"/>
      <c r="I1" s="11"/>
      <c r="L1" s="11"/>
      <c r="N1" s="11"/>
      <c r="O1" s="11"/>
      <c r="P1" s="11"/>
      <c r="Q1" s="11"/>
      <c r="S1" s="11"/>
      <c r="T1" s="11"/>
      <c r="U1" s="11"/>
      <c r="V1" s="11"/>
    </row>
    <row r="2" spans="1:22" x14ac:dyDescent="0.2">
      <c r="F2" s="10"/>
      <c r="G2" s="10"/>
      <c r="H2" s="9"/>
      <c r="I2" s="11"/>
      <c r="L2" s="11"/>
      <c r="N2" s="11"/>
      <c r="O2" s="11"/>
      <c r="P2" s="11"/>
      <c r="Q2" s="11"/>
      <c r="S2" s="11"/>
      <c r="T2" s="11"/>
      <c r="U2" s="11"/>
      <c r="V2" s="11"/>
    </row>
    <row r="3" spans="1:22" s="1" customFormat="1" ht="42.6" customHeight="1" x14ac:dyDescent="0.2"/>
    <row r="4" spans="1:22" s="3" customFormat="1" x14ac:dyDescent="0.2">
      <c r="A4" s="2"/>
    </row>
    <row r="5" spans="1:22" s="3" customFormat="1" x14ac:dyDescent="0.2">
      <c r="A5" s="2"/>
    </row>
    <row r="6" spans="1:22" s="6" customFormat="1" ht="15" customHeight="1" x14ac:dyDescent="0.2">
      <c r="A6" s="167"/>
      <c r="B6" s="5" t="s">
        <v>92</v>
      </c>
      <c r="C6" s="167"/>
      <c r="D6" s="168"/>
      <c r="E6" s="168"/>
      <c r="G6" s="168"/>
      <c r="H6" s="168"/>
      <c r="J6" s="168"/>
      <c r="K6" s="168"/>
      <c r="M6" s="168"/>
      <c r="N6" s="168"/>
    </row>
    <row r="7" spans="1:22" s="3" customFormat="1" ht="15" customHeight="1" x14ac:dyDescent="0.2">
      <c r="A7" s="9"/>
      <c r="B7" s="7"/>
      <c r="C7" s="9"/>
      <c r="D7" s="169"/>
      <c r="E7" s="169"/>
      <c r="G7" s="169"/>
      <c r="H7" s="169"/>
      <c r="J7" s="169"/>
      <c r="K7" s="169"/>
      <c r="M7" s="169"/>
      <c r="N7" s="169"/>
    </row>
    <row r="8" spans="1:22" s="6" customFormat="1" ht="15" customHeight="1" x14ac:dyDescent="0.2">
      <c r="A8" s="167"/>
      <c r="B8" s="8" t="s">
        <v>116</v>
      </c>
      <c r="C8" s="167"/>
      <c r="D8" s="168"/>
      <c r="E8" s="168"/>
      <c r="G8" s="168"/>
      <c r="H8" s="168"/>
      <c r="J8" s="168"/>
      <c r="K8" s="168"/>
      <c r="M8" s="168"/>
      <c r="N8" s="168"/>
    </row>
    <row r="10" spans="1:22" x14ac:dyDescent="0.2">
      <c r="B10" s="9" t="s">
        <v>126</v>
      </c>
    </row>
    <row r="11" spans="1:22" x14ac:dyDescent="0.2">
      <c r="B11" s="9" t="s">
        <v>129</v>
      </c>
    </row>
    <row r="13" spans="1:22" x14ac:dyDescent="0.2">
      <c r="B13" s="9" t="s">
        <v>108</v>
      </c>
    </row>
    <row r="14" spans="1:22" x14ac:dyDescent="0.2">
      <c r="B14" s="9" t="s">
        <v>109</v>
      </c>
    </row>
    <row r="15" spans="1:22" x14ac:dyDescent="0.2">
      <c r="B15" s="9" t="s">
        <v>110</v>
      </c>
    </row>
    <row r="17" spans="2:11" x14ac:dyDescent="0.2">
      <c r="B17" s="9" t="s">
        <v>115</v>
      </c>
    </row>
    <row r="19" spans="2:11" ht="12" thickBot="1" x14ac:dyDescent="0.25"/>
    <row r="20" spans="2:11" ht="21" customHeight="1" thickBot="1" x14ac:dyDescent="0.25">
      <c r="B20" s="179" t="s">
        <v>93</v>
      </c>
      <c r="C20" s="180" t="s">
        <v>94</v>
      </c>
      <c r="D20" s="180" t="s">
        <v>95</v>
      </c>
    </row>
    <row r="21" spans="2:11" ht="21" customHeight="1" thickBot="1" x14ac:dyDescent="0.25">
      <c r="B21" s="181"/>
      <c r="C21" s="182" t="s">
        <v>96</v>
      </c>
      <c r="D21" s="182" t="s">
        <v>97</v>
      </c>
    </row>
    <row r="22" spans="2:11" ht="21" customHeight="1" thickBot="1" x14ac:dyDescent="0.25">
      <c r="B22" s="181"/>
      <c r="C22" s="182" t="s">
        <v>98</v>
      </c>
      <c r="D22" s="182" t="s">
        <v>99</v>
      </c>
      <c r="E22" s="138"/>
    </row>
    <row r="23" spans="2:11" ht="21" customHeight="1" thickBot="1" x14ac:dyDescent="0.25">
      <c r="B23" s="181"/>
      <c r="C23" s="182" t="s">
        <v>100</v>
      </c>
      <c r="D23" s="182" t="s">
        <v>101</v>
      </c>
      <c r="E23" s="138"/>
    </row>
    <row r="24" spans="2:11" ht="21" customHeight="1" thickBot="1" x14ac:dyDescent="0.25">
      <c r="B24" s="181"/>
      <c r="C24" s="182" t="s">
        <v>102</v>
      </c>
      <c r="D24" s="182" t="s">
        <v>103</v>
      </c>
      <c r="E24" s="138"/>
    </row>
    <row r="25" spans="2:11" ht="21" customHeight="1" thickBot="1" x14ac:dyDescent="0.25">
      <c r="B25" s="181"/>
      <c r="C25" s="182" t="s">
        <v>104</v>
      </c>
      <c r="D25" s="182" t="s">
        <v>105</v>
      </c>
    </row>
    <row r="26" spans="2:11" ht="21" customHeight="1" thickBot="1" x14ac:dyDescent="0.25">
      <c r="B26" s="181"/>
      <c r="C26" s="182" t="s">
        <v>106</v>
      </c>
      <c r="D26" s="182" t="s">
        <v>107</v>
      </c>
    </row>
    <row r="27" spans="2:11" ht="21" customHeight="1" x14ac:dyDescent="0.2"/>
    <row r="28" spans="2:11" s="10" customFormat="1" ht="21" customHeight="1" x14ac:dyDescent="0.2">
      <c r="B28" s="9"/>
      <c r="C28" s="9"/>
      <c r="F28" s="9"/>
      <c r="G28" s="11"/>
      <c r="H28" s="11"/>
      <c r="J28" s="11"/>
      <c r="K28" s="11"/>
    </row>
    <row r="29" spans="2:11" s="10" customFormat="1" ht="21" customHeight="1" x14ac:dyDescent="0.2">
      <c r="B29" s="9"/>
      <c r="C29" s="9"/>
      <c r="F29" s="9"/>
      <c r="G29" s="11"/>
      <c r="H29" s="11"/>
      <c r="J29" s="11"/>
      <c r="K29" s="11"/>
    </row>
    <row r="30" spans="2:11" s="10" customFormat="1" ht="21" customHeight="1" x14ac:dyDescent="0.2">
      <c r="B30" s="9"/>
      <c r="C30" s="9"/>
      <c r="F30" s="9"/>
      <c r="G30" s="11"/>
      <c r="H30" s="11"/>
      <c r="J30" s="11"/>
      <c r="K30" s="11"/>
    </row>
    <row r="31" spans="2:11" s="10" customFormat="1" x14ac:dyDescent="0.2">
      <c r="B31" s="9"/>
      <c r="C31" s="9"/>
      <c r="F31" s="9"/>
      <c r="G31" s="11"/>
      <c r="H31" s="11"/>
      <c r="J31" s="11"/>
      <c r="K31" s="11"/>
    </row>
    <row r="32" spans="2:11" s="10" customFormat="1" x14ac:dyDescent="0.2">
      <c r="B32" s="9"/>
      <c r="C32" s="9"/>
      <c r="F32" s="9"/>
      <c r="G32" s="11"/>
      <c r="H32" s="11"/>
      <c r="J32" s="11"/>
      <c r="K32" s="11"/>
    </row>
    <row r="33" spans="2:11" s="10" customFormat="1" x14ac:dyDescent="0.2">
      <c r="B33" s="9"/>
      <c r="C33" s="9"/>
      <c r="F33" s="9"/>
      <c r="G33" s="11"/>
      <c r="H33" s="11"/>
      <c r="J33" s="11"/>
      <c r="K33" s="11"/>
    </row>
    <row r="34" spans="2:11" s="10" customFormat="1" x14ac:dyDescent="0.2">
      <c r="B34" s="9"/>
      <c r="C34" s="9"/>
      <c r="F34" s="9"/>
      <c r="G34" s="11"/>
      <c r="H34" s="11"/>
      <c r="J34" s="11"/>
      <c r="K34" s="11"/>
    </row>
    <row r="35" spans="2:11" s="10" customFormat="1" x14ac:dyDescent="0.2">
      <c r="B35" s="9"/>
      <c r="C35" s="9"/>
      <c r="F35" s="9"/>
      <c r="G35" s="11"/>
      <c r="H35" s="11"/>
      <c r="J35" s="11"/>
      <c r="K35" s="11"/>
    </row>
    <row r="36" spans="2:11" s="10" customFormat="1" x14ac:dyDescent="0.2">
      <c r="B36" s="9"/>
      <c r="C36" s="9"/>
      <c r="F36" s="9"/>
      <c r="G36" s="11"/>
      <c r="H36" s="11"/>
      <c r="J36" s="11"/>
      <c r="K36" s="11"/>
    </row>
    <row r="37" spans="2:11" s="10" customFormat="1" x14ac:dyDescent="0.2">
      <c r="B37" s="9"/>
      <c r="C37" s="9"/>
      <c r="F37" s="9"/>
      <c r="G37" s="11"/>
      <c r="H37" s="11"/>
      <c r="J37" s="11"/>
      <c r="K37" s="11"/>
    </row>
    <row r="38" spans="2:11" s="10" customFormat="1" x14ac:dyDescent="0.2">
      <c r="B38" s="9"/>
      <c r="C38" s="9"/>
      <c r="F38" s="9"/>
      <c r="G38" s="11"/>
      <c r="H38" s="11"/>
      <c r="J38" s="11"/>
      <c r="K38" s="11"/>
    </row>
    <row r="39" spans="2:11" s="10" customFormat="1" x14ac:dyDescent="0.2">
      <c r="B39" s="9"/>
      <c r="C39" s="9"/>
      <c r="F39" s="9"/>
      <c r="G39" s="11"/>
      <c r="H39" s="11"/>
      <c r="J39" s="11"/>
      <c r="K39" s="11"/>
    </row>
    <row r="40" spans="2:11" s="10" customFormat="1" x14ac:dyDescent="0.2">
      <c r="B40" s="9"/>
      <c r="C40" s="9"/>
      <c r="F40" s="9"/>
      <c r="G40" s="11"/>
      <c r="H40" s="11"/>
      <c r="J40" s="11"/>
      <c r="K40" s="11"/>
    </row>
    <row r="41" spans="2:11" s="10" customFormat="1" x14ac:dyDescent="0.2">
      <c r="B41" s="9"/>
      <c r="C41" s="9"/>
      <c r="F41" s="9"/>
      <c r="G41" s="11"/>
      <c r="H41" s="11"/>
      <c r="J41" s="11"/>
      <c r="K41" s="11"/>
    </row>
    <row r="42" spans="2:11" s="10" customFormat="1" x14ac:dyDescent="0.2">
      <c r="B42" s="9"/>
      <c r="C42" s="9"/>
      <c r="F42" s="9"/>
      <c r="G42" s="11"/>
      <c r="H42" s="11"/>
      <c r="J42" s="11"/>
      <c r="K42" s="11"/>
    </row>
    <row r="43" spans="2:11" s="10" customFormat="1" x14ac:dyDescent="0.2">
      <c r="B43" s="9"/>
      <c r="C43" s="9"/>
      <c r="F43" s="9"/>
      <c r="G43" s="11"/>
      <c r="H43" s="11"/>
      <c r="J43" s="11"/>
      <c r="K43" s="11"/>
    </row>
    <row r="44" spans="2:11" s="10" customFormat="1" x14ac:dyDescent="0.2">
      <c r="B44" s="9"/>
      <c r="C44" s="9"/>
      <c r="F44" s="9"/>
      <c r="G44" s="11"/>
      <c r="H44" s="11"/>
      <c r="J44" s="11"/>
      <c r="K44" s="11"/>
    </row>
    <row r="45" spans="2:11" s="10" customFormat="1" x14ac:dyDescent="0.2">
      <c r="B45" s="9"/>
      <c r="C45" s="9"/>
      <c r="F45" s="9"/>
      <c r="G45" s="11"/>
      <c r="H45" s="11"/>
      <c r="J45" s="11"/>
      <c r="K45" s="11"/>
    </row>
    <row r="46" spans="2:11" s="10" customFormat="1" x14ac:dyDescent="0.2">
      <c r="B46" s="9"/>
      <c r="C46" s="9"/>
      <c r="F46" s="9"/>
      <c r="G46" s="11"/>
      <c r="H46" s="11"/>
      <c r="J46" s="11"/>
      <c r="K46" s="11"/>
    </row>
    <row r="47" spans="2:11" s="10" customFormat="1" x14ac:dyDescent="0.2">
      <c r="B47" s="9"/>
      <c r="C47" s="9"/>
      <c r="F47" s="9"/>
      <c r="G47" s="11"/>
      <c r="H47" s="11"/>
      <c r="J47" s="11"/>
      <c r="K47" s="11"/>
    </row>
    <row r="48" spans="2:11" s="10" customFormat="1" x14ac:dyDescent="0.2">
      <c r="B48" s="9"/>
      <c r="C48" s="9"/>
      <c r="F48" s="9"/>
      <c r="G48" s="11"/>
      <c r="H48" s="11"/>
      <c r="J48" s="11"/>
      <c r="K48" s="11"/>
    </row>
    <row r="49" spans="2:11" s="10" customFormat="1" x14ac:dyDescent="0.2">
      <c r="B49" s="9"/>
      <c r="C49" s="9"/>
      <c r="F49" s="9"/>
      <c r="G49" s="11"/>
      <c r="H49" s="11"/>
      <c r="J49" s="11"/>
      <c r="K49" s="11"/>
    </row>
    <row r="50" spans="2:11" s="10" customFormat="1" x14ac:dyDescent="0.2">
      <c r="B50" s="9"/>
      <c r="C50" s="9"/>
      <c r="F50" s="9"/>
      <c r="G50" s="11"/>
      <c r="H50" s="11"/>
      <c r="J50" s="11"/>
      <c r="K50" s="11"/>
    </row>
    <row r="51" spans="2:11" s="10" customFormat="1" x14ac:dyDescent="0.2">
      <c r="B51" s="9"/>
      <c r="C51" s="9"/>
      <c r="F51" s="9"/>
      <c r="G51" s="11"/>
      <c r="H51" s="11"/>
      <c r="J51" s="11"/>
      <c r="K51" s="11"/>
    </row>
    <row r="52" spans="2:11" s="10" customFormat="1" x14ac:dyDescent="0.2">
      <c r="B52" s="9"/>
      <c r="C52" s="9"/>
      <c r="F52" s="9"/>
      <c r="G52" s="11"/>
      <c r="H52" s="11"/>
      <c r="J52" s="11"/>
      <c r="K52" s="11"/>
    </row>
    <row r="53" spans="2:11" s="10" customFormat="1" x14ac:dyDescent="0.2">
      <c r="B53" s="9"/>
      <c r="C53" s="9"/>
      <c r="F53" s="9"/>
      <c r="G53" s="11"/>
      <c r="H53" s="11"/>
      <c r="J53" s="11"/>
      <c r="K53" s="11"/>
    </row>
    <row r="54" spans="2:11" s="10" customFormat="1" x14ac:dyDescent="0.2">
      <c r="B54" s="9"/>
      <c r="C54" s="9"/>
      <c r="F54" s="9"/>
      <c r="G54" s="11"/>
      <c r="H54" s="11"/>
      <c r="J54" s="11"/>
      <c r="K54" s="11"/>
    </row>
    <row r="55" spans="2:11" s="10" customFormat="1" x14ac:dyDescent="0.2">
      <c r="B55" s="9"/>
      <c r="C55" s="9"/>
      <c r="F55" s="9"/>
      <c r="G55" s="11"/>
      <c r="H55" s="11"/>
      <c r="J55" s="11"/>
      <c r="K55" s="11"/>
    </row>
    <row r="56" spans="2:11" s="10" customFormat="1" x14ac:dyDescent="0.2">
      <c r="B56" s="9"/>
      <c r="C56" s="9"/>
      <c r="F56" s="9"/>
      <c r="G56" s="11"/>
      <c r="H56" s="11"/>
      <c r="J56" s="11"/>
      <c r="K56" s="11"/>
    </row>
    <row r="57" spans="2:11" s="10" customFormat="1" x14ac:dyDescent="0.2">
      <c r="B57" s="9"/>
      <c r="C57" s="9"/>
      <c r="F57" s="9"/>
      <c r="G57" s="11"/>
      <c r="H57" s="11"/>
      <c r="J57" s="11"/>
      <c r="K57" s="11"/>
    </row>
    <row r="58" spans="2:11" s="10" customFormat="1" x14ac:dyDescent="0.2">
      <c r="B58" s="9"/>
      <c r="C58" s="9"/>
      <c r="F58" s="9"/>
      <c r="G58" s="11"/>
      <c r="H58" s="11"/>
      <c r="J58" s="11"/>
      <c r="K58" s="11"/>
    </row>
    <row r="59" spans="2:11" s="10" customFormat="1" x14ac:dyDescent="0.2">
      <c r="B59" s="9"/>
      <c r="C59" s="9"/>
      <c r="F59" s="9"/>
      <c r="G59" s="11"/>
      <c r="H59" s="11"/>
      <c r="J59" s="11"/>
      <c r="K59" s="11"/>
    </row>
    <row r="60" spans="2:11" s="10" customFormat="1" x14ac:dyDescent="0.2">
      <c r="B60" s="9"/>
      <c r="C60" s="9"/>
      <c r="F60" s="9"/>
      <c r="G60" s="11"/>
      <c r="H60" s="11"/>
      <c r="J60" s="11"/>
      <c r="K60" s="11"/>
    </row>
    <row r="61" spans="2:11" s="10" customFormat="1" x14ac:dyDescent="0.2">
      <c r="B61" s="9"/>
      <c r="C61" s="9"/>
      <c r="F61" s="9"/>
      <c r="G61" s="11"/>
      <c r="H61" s="11"/>
      <c r="J61" s="11"/>
      <c r="K61" s="11"/>
    </row>
    <row r="62" spans="2:11" s="10" customFormat="1" x14ac:dyDescent="0.2">
      <c r="B62" s="9"/>
      <c r="C62" s="9"/>
      <c r="F62" s="9"/>
      <c r="G62" s="11"/>
      <c r="H62" s="11"/>
      <c r="J62" s="11"/>
      <c r="K62" s="11"/>
    </row>
    <row r="63" spans="2:11" s="10" customFormat="1" x14ac:dyDescent="0.2">
      <c r="B63" s="9"/>
      <c r="C63" s="9"/>
      <c r="F63" s="9"/>
      <c r="G63" s="11"/>
      <c r="H63" s="11"/>
      <c r="J63" s="11"/>
      <c r="K63" s="11"/>
    </row>
    <row r="64" spans="2:11" s="10" customFormat="1" x14ac:dyDescent="0.2">
      <c r="B64" s="9"/>
      <c r="C64" s="9"/>
      <c r="F64" s="9"/>
      <c r="G64" s="11"/>
      <c r="H64" s="11"/>
      <c r="J64" s="11"/>
      <c r="K64" s="11"/>
    </row>
    <row r="65" spans="2:11" s="10" customFormat="1" x14ac:dyDescent="0.2">
      <c r="B65" s="9"/>
      <c r="C65" s="9"/>
      <c r="F65" s="9"/>
      <c r="G65" s="11"/>
      <c r="H65" s="11"/>
      <c r="J65" s="11"/>
      <c r="K65" s="11"/>
    </row>
    <row r="66" spans="2:11" s="10" customFormat="1" x14ac:dyDescent="0.2">
      <c r="B66" s="9"/>
      <c r="C66" s="9"/>
      <c r="F66" s="9"/>
      <c r="G66" s="11"/>
      <c r="H66" s="11"/>
      <c r="J66" s="11"/>
      <c r="K66" s="11"/>
    </row>
    <row r="67" spans="2:11" s="10" customFormat="1" x14ac:dyDescent="0.2">
      <c r="B67" s="9"/>
      <c r="C67" s="9"/>
      <c r="F67" s="9"/>
      <c r="G67" s="11"/>
      <c r="H67" s="11"/>
      <c r="J67" s="11"/>
      <c r="K67" s="11"/>
    </row>
    <row r="68" spans="2:11" s="10" customFormat="1" x14ac:dyDescent="0.2">
      <c r="B68" s="9"/>
      <c r="C68" s="9"/>
      <c r="F68" s="9"/>
      <c r="G68" s="11"/>
      <c r="H68" s="11"/>
      <c r="J68" s="11"/>
      <c r="K68" s="11"/>
    </row>
    <row r="69" spans="2:11" s="10" customFormat="1" x14ac:dyDescent="0.2">
      <c r="B69" s="9"/>
      <c r="C69" s="9"/>
      <c r="F69" s="9"/>
      <c r="G69" s="11"/>
      <c r="H69" s="11"/>
      <c r="J69" s="11"/>
      <c r="K69" s="11"/>
    </row>
    <row r="70" spans="2:11" s="10" customFormat="1" x14ac:dyDescent="0.2">
      <c r="B70" s="9"/>
      <c r="C70" s="9"/>
      <c r="F70" s="9"/>
      <c r="G70" s="11"/>
      <c r="H70" s="11"/>
      <c r="J70" s="11"/>
      <c r="K70" s="11"/>
    </row>
    <row r="71" spans="2:11" s="10" customFormat="1" x14ac:dyDescent="0.2">
      <c r="B71" s="9"/>
      <c r="C71" s="9"/>
      <c r="F71" s="9"/>
      <c r="G71" s="11"/>
      <c r="H71" s="11"/>
      <c r="J71" s="11"/>
      <c r="K71" s="11"/>
    </row>
    <row r="72" spans="2:11" s="10" customFormat="1" x14ac:dyDescent="0.2">
      <c r="B72" s="9"/>
      <c r="C72" s="9"/>
      <c r="F72" s="9"/>
      <c r="G72" s="11"/>
      <c r="H72" s="11"/>
      <c r="J72" s="11"/>
      <c r="K72" s="11"/>
    </row>
    <row r="73" spans="2:11" s="10" customFormat="1" x14ac:dyDescent="0.2">
      <c r="B73" s="9"/>
      <c r="C73" s="9"/>
      <c r="F73" s="9"/>
      <c r="G73" s="11"/>
      <c r="H73" s="11"/>
      <c r="J73" s="11"/>
      <c r="K73" s="11"/>
    </row>
    <row r="74" spans="2:11" s="10" customFormat="1" x14ac:dyDescent="0.2">
      <c r="B74" s="9"/>
      <c r="C74" s="9"/>
      <c r="F74" s="9"/>
      <c r="G74" s="11"/>
      <c r="H74" s="11"/>
      <c r="J74" s="11"/>
      <c r="K74" s="11"/>
    </row>
    <row r="75" spans="2:11" s="10" customFormat="1" x14ac:dyDescent="0.2">
      <c r="B75" s="9"/>
      <c r="C75" s="9"/>
      <c r="F75" s="9"/>
      <c r="G75" s="11"/>
      <c r="H75" s="11"/>
      <c r="J75" s="11"/>
      <c r="K75" s="11"/>
    </row>
    <row r="76" spans="2:11" s="10" customFormat="1" x14ac:dyDescent="0.2">
      <c r="B76" s="9"/>
      <c r="C76" s="9"/>
      <c r="F76" s="9"/>
      <c r="G76" s="11"/>
      <c r="H76" s="11"/>
      <c r="J76" s="11"/>
      <c r="K76" s="11"/>
    </row>
    <row r="77" spans="2:11" s="10" customFormat="1" x14ac:dyDescent="0.2">
      <c r="B77" s="9"/>
      <c r="C77" s="9"/>
      <c r="F77" s="9"/>
      <c r="G77" s="11"/>
      <c r="H77" s="11"/>
      <c r="J77" s="11"/>
      <c r="K77" s="11"/>
    </row>
    <row r="78" spans="2:11" s="10" customFormat="1" x14ac:dyDescent="0.2">
      <c r="B78" s="9"/>
      <c r="C78" s="9"/>
      <c r="F78" s="9"/>
      <c r="G78" s="11"/>
      <c r="H78" s="11"/>
      <c r="J78" s="11"/>
      <c r="K78" s="11"/>
    </row>
    <row r="79" spans="2:11" s="10" customFormat="1" x14ac:dyDescent="0.2">
      <c r="B79" s="9"/>
      <c r="C79" s="9"/>
      <c r="F79" s="9"/>
      <c r="G79" s="11"/>
      <c r="H79" s="11"/>
      <c r="J79" s="11"/>
      <c r="K79" s="11"/>
    </row>
    <row r="80" spans="2:11" s="10" customFormat="1" x14ac:dyDescent="0.2">
      <c r="B80" s="9"/>
      <c r="C80" s="9"/>
      <c r="F80" s="9"/>
      <c r="G80" s="11"/>
      <c r="H80" s="11"/>
      <c r="J80" s="11"/>
      <c r="K80" s="11"/>
    </row>
    <row r="81" spans="2:11" s="10" customFormat="1" x14ac:dyDescent="0.2">
      <c r="B81" s="9"/>
      <c r="C81" s="9"/>
      <c r="F81" s="9"/>
      <c r="G81" s="11"/>
      <c r="H81" s="11"/>
      <c r="J81" s="11"/>
      <c r="K81" s="11"/>
    </row>
    <row r="82" spans="2:11" s="10" customFormat="1" x14ac:dyDescent="0.2">
      <c r="B82" s="9"/>
      <c r="C82" s="9"/>
      <c r="F82" s="9"/>
      <c r="G82" s="11"/>
      <c r="H82" s="11"/>
      <c r="J82" s="11"/>
      <c r="K82" s="11"/>
    </row>
    <row r="83" spans="2:11" s="10" customFormat="1" x14ac:dyDescent="0.2">
      <c r="B83" s="9"/>
      <c r="C83" s="9"/>
      <c r="F83" s="9"/>
      <c r="G83" s="11"/>
      <c r="H83" s="11"/>
      <c r="J83" s="11"/>
      <c r="K83" s="11"/>
    </row>
    <row r="84" spans="2:11" s="10" customFormat="1" x14ac:dyDescent="0.2">
      <c r="B84" s="9"/>
      <c r="C84" s="9"/>
      <c r="F84" s="9"/>
      <c r="G84" s="11"/>
      <c r="H84" s="11"/>
      <c r="J84" s="11"/>
      <c r="K84" s="11"/>
    </row>
    <row r="85" spans="2:11" s="10" customFormat="1" x14ac:dyDescent="0.2">
      <c r="B85" s="9"/>
      <c r="C85" s="9"/>
      <c r="F85" s="9"/>
      <c r="G85" s="11"/>
      <c r="H85" s="11"/>
      <c r="J85" s="11"/>
      <c r="K85" s="11"/>
    </row>
    <row r="86" spans="2:11" s="10" customFormat="1" x14ac:dyDescent="0.2">
      <c r="B86" s="9"/>
      <c r="C86" s="9"/>
      <c r="F86" s="9"/>
      <c r="G86" s="11"/>
      <c r="H86" s="11"/>
      <c r="J86" s="11"/>
      <c r="K86" s="11"/>
    </row>
    <row r="87" spans="2:11" s="10" customFormat="1" x14ac:dyDescent="0.2">
      <c r="B87" s="9"/>
      <c r="C87" s="9"/>
      <c r="F87" s="9"/>
      <c r="G87" s="11"/>
      <c r="H87" s="11"/>
      <c r="J87" s="11"/>
      <c r="K87" s="11"/>
    </row>
    <row r="88" spans="2:11" s="10" customFormat="1" x14ac:dyDescent="0.2">
      <c r="B88" s="9"/>
      <c r="C88" s="9"/>
      <c r="F88" s="9"/>
      <c r="G88" s="11"/>
      <c r="H88" s="11"/>
      <c r="J88" s="11"/>
      <c r="K88" s="11"/>
    </row>
    <row r="89" spans="2:11" s="10" customFormat="1" x14ac:dyDescent="0.2">
      <c r="B89" s="9"/>
      <c r="C89" s="9"/>
      <c r="F89" s="9"/>
      <c r="G89" s="11"/>
      <c r="H89" s="11"/>
      <c r="J89" s="11"/>
      <c r="K89" s="11"/>
    </row>
    <row r="90" spans="2:11" s="10" customFormat="1" x14ac:dyDescent="0.2">
      <c r="B90" s="9"/>
      <c r="C90" s="9"/>
      <c r="F90" s="9"/>
      <c r="G90" s="11"/>
      <c r="H90" s="11"/>
      <c r="J90" s="11"/>
      <c r="K90" s="11"/>
    </row>
    <row r="91" spans="2:11" s="10" customFormat="1" x14ac:dyDescent="0.2">
      <c r="B91" s="9"/>
      <c r="C91" s="9"/>
      <c r="F91" s="9"/>
      <c r="G91" s="11"/>
      <c r="H91" s="11"/>
      <c r="J91" s="11"/>
      <c r="K91" s="11"/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6" r:id="rId4" name="Check Box 6">
              <controlPr defaultSize="0" autoFill="0" autoLine="0" autoPict="0">
                <anchor moveWithCells="1">
                  <from>
                    <xdr:col>1</xdr:col>
                    <xdr:colOff>142875</xdr:colOff>
                    <xdr:row>20</xdr:row>
                    <xdr:rowOff>57150</xdr:rowOff>
                  </from>
                  <to>
                    <xdr:col>2</xdr:col>
                    <xdr:colOff>180975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5" name="Check Box 11">
              <controlPr defaultSize="0" autoFill="0" autoLine="0" autoPict="0">
                <anchor moveWithCells="1">
                  <from>
                    <xdr:col>1</xdr:col>
                    <xdr:colOff>142875</xdr:colOff>
                    <xdr:row>21</xdr:row>
                    <xdr:rowOff>57150</xdr:rowOff>
                  </from>
                  <to>
                    <xdr:col>2</xdr:col>
                    <xdr:colOff>180975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6" name="Check Box 12">
              <controlPr defaultSize="0" autoFill="0" autoLine="0" autoPict="0">
                <anchor moveWithCells="1">
                  <from>
                    <xdr:col>1</xdr:col>
                    <xdr:colOff>142875</xdr:colOff>
                    <xdr:row>22</xdr:row>
                    <xdr:rowOff>57150</xdr:rowOff>
                  </from>
                  <to>
                    <xdr:col>2</xdr:col>
                    <xdr:colOff>180975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7" name="Check Box 13">
              <controlPr defaultSize="0" autoFill="0" autoLine="0" autoPict="0">
                <anchor moveWithCells="1">
                  <from>
                    <xdr:col>1</xdr:col>
                    <xdr:colOff>142875</xdr:colOff>
                    <xdr:row>23</xdr:row>
                    <xdr:rowOff>57150</xdr:rowOff>
                  </from>
                  <to>
                    <xdr:col>2</xdr:col>
                    <xdr:colOff>180975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8" name="Check Box 14">
              <controlPr defaultSize="0" autoFill="0" autoLine="0" autoPict="0">
                <anchor moveWithCells="1">
                  <from>
                    <xdr:col>1</xdr:col>
                    <xdr:colOff>142875</xdr:colOff>
                    <xdr:row>24</xdr:row>
                    <xdr:rowOff>57150</xdr:rowOff>
                  </from>
                  <to>
                    <xdr:col>2</xdr:col>
                    <xdr:colOff>180975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9" name="Check Box 15">
              <controlPr defaultSize="0" autoFill="0" autoLine="0" autoPict="0">
                <anchor moveWithCells="1">
                  <from>
                    <xdr:col>1</xdr:col>
                    <xdr:colOff>142875</xdr:colOff>
                    <xdr:row>25</xdr:row>
                    <xdr:rowOff>57150</xdr:rowOff>
                  </from>
                  <to>
                    <xdr:col>2</xdr:col>
                    <xdr:colOff>180975</xdr:colOff>
                    <xdr:row>26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2"/>
  <dimension ref="A1:V85"/>
  <sheetViews>
    <sheetView showGridLines="0" tabSelected="1" zoomScaleNormal="100" workbookViewId="0">
      <selection activeCell="J33" sqref="J33"/>
    </sheetView>
  </sheetViews>
  <sheetFormatPr baseColWidth="10" defaultColWidth="11.42578125" defaultRowHeight="11.25" x14ac:dyDescent="0.2"/>
  <cols>
    <col min="1" max="1" width="3.42578125" style="9" customWidth="1"/>
    <col min="2" max="2" width="7.28515625" style="9" customWidth="1"/>
    <col min="3" max="3" width="13.7109375" style="9" customWidth="1"/>
    <col min="4" max="4" width="10.7109375" style="10" customWidth="1" collapsed="1"/>
    <col min="5" max="5" width="54.42578125" style="10" customWidth="1" collapsed="1"/>
    <col min="6" max="6" width="8.5703125" style="9" customWidth="1"/>
    <col min="7" max="8" width="10.5703125" style="11" customWidth="1" collapsed="1"/>
    <col min="9" max="9" width="4.5703125" style="9" customWidth="1"/>
    <col min="10" max="11" width="10.7109375" style="11" customWidth="1" collapsed="1"/>
    <col min="12" max="12" width="2.28515625" style="9" customWidth="1"/>
    <col min="13" max="16384" width="11.42578125" style="9"/>
  </cols>
  <sheetData>
    <row r="1" spans="1:22" x14ac:dyDescent="0.2">
      <c r="F1" s="10"/>
      <c r="G1" s="10"/>
      <c r="H1" s="9"/>
      <c r="I1" s="11"/>
      <c r="L1" s="11"/>
      <c r="N1" s="11"/>
      <c r="O1" s="11"/>
      <c r="P1" s="11"/>
      <c r="Q1" s="11"/>
      <c r="S1" s="11"/>
      <c r="T1" s="11"/>
      <c r="U1" s="11"/>
      <c r="V1" s="11"/>
    </row>
    <row r="2" spans="1:22" x14ac:dyDescent="0.2">
      <c r="F2" s="10"/>
      <c r="G2" s="10"/>
      <c r="H2" s="9"/>
      <c r="I2" s="11"/>
      <c r="L2" s="11"/>
      <c r="N2" s="11"/>
      <c r="O2" s="11"/>
      <c r="P2" s="11"/>
      <c r="Q2" s="11"/>
      <c r="S2" s="11"/>
      <c r="T2" s="11"/>
      <c r="U2" s="11"/>
      <c r="V2" s="11"/>
    </row>
    <row r="3" spans="1:22" s="1" customFormat="1" ht="42.6" customHeight="1" x14ac:dyDescent="0.2"/>
    <row r="4" spans="1:22" s="3" customFormat="1" x14ac:dyDescent="0.2">
      <c r="A4" s="2"/>
    </row>
    <row r="5" spans="1:22" s="3" customFormat="1" x14ac:dyDescent="0.2">
      <c r="A5" s="2"/>
    </row>
    <row r="6" spans="1:22" s="6" customFormat="1" ht="15" customHeight="1" x14ac:dyDescent="0.2">
      <c r="A6" s="167"/>
      <c r="B6" s="5" t="s">
        <v>111</v>
      </c>
      <c r="C6" s="167"/>
      <c r="D6" s="168"/>
      <c r="E6" s="168"/>
      <c r="G6" s="168"/>
      <c r="H6" s="168"/>
      <c r="J6" s="168"/>
      <c r="K6" s="168"/>
      <c r="M6" s="168"/>
      <c r="N6" s="168"/>
    </row>
    <row r="7" spans="1:22" s="3" customFormat="1" ht="15" customHeight="1" x14ac:dyDescent="0.2">
      <c r="A7" s="9"/>
      <c r="B7" s="7"/>
      <c r="C7" s="9"/>
      <c r="D7" s="169"/>
      <c r="E7" s="169"/>
      <c r="G7" s="169"/>
      <c r="H7" s="169"/>
      <c r="J7" s="169"/>
      <c r="K7" s="169"/>
      <c r="M7" s="169"/>
      <c r="N7" s="169"/>
    </row>
    <row r="8" spans="1:22" s="6" customFormat="1" ht="15" customHeight="1" x14ac:dyDescent="0.2">
      <c r="A8" s="167"/>
      <c r="B8" s="8" t="s">
        <v>112</v>
      </c>
      <c r="C8" s="167"/>
      <c r="D8" s="168"/>
      <c r="E8" s="168"/>
      <c r="G8" s="168"/>
      <c r="H8" s="168"/>
      <c r="J8" s="168"/>
      <c r="K8" s="168"/>
      <c r="M8" s="168"/>
      <c r="N8" s="168"/>
    </row>
    <row r="10" spans="1:22" x14ac:dyDescent="0.2">
      <c r="B10" s="9" t="s">
        <v>113</v>
      </c>
    </row>
    <row r="11" spans="1:22" x14ac:dyDescent="0.2">
      <c r="B11" s="9" t="s">
        <v>124</v>
      </c>
    </row>
    <row r="12" spans="1:22" x14ac:dyDescent="0.2">
      <c r="B12" s="9" t="s">
        <v>114</v>
      </c>
    </row>
    <row r="13" spans="1:22" x14ac:dyDescent="0.2">
      <c r="B13" s="9" t="s">
        <v>130</v>
      </c>
    </row>
    <row r="15" spans="1:22" ht="12" thickBot="1" x14ac:dyDescent="0.25"/>
    <row r="16" spans="1:22" ht="21" customHeight="1" thickBot="1" x14ac:dyDescent="0.25">
      <c r="B16" s="179" t="s">
        <v>93</v>
      </c>
      <c r="C16" s="180" t="s">
        <v>121</v>
      </c>
      <c r="D16" s="180" t="s">
        <v>95</v>
      </c>
      <c r="E16" s="180" t="s">
        <v>125</v>
      </c>
    </row>
    <row r="17" spans="2:11" ht="21" customHeight="1" thickBot="1" x14ac:dyDescent="0.25">
      <c r="B17" s="181"/>
      <c r="C17" s="182" t="s">
        <v>117</v>
      </c>
      <c r="D17" s="182" t="s">
        <v>107</v>
      </c>
      <c r="E17" s="182"/>
    </row>
    <row r="18" spans="2:11" ht="21" customHeight="1" thickBot="1" x14ac:dyDescent="0.25">
      <c r="B18" s="181"/>
      <c r="C18" s="182" t="s">
        <v>118</v>
      </c>
      <c r="D18" s="182" t="s">
        <v>101</v>
      </c>
      <c r="E18" s="182"/>
    </row>
    <row r="19" spans="2:11" ht="21" customHeight="1" thickBot="1" x14ac:dyDescent="0.25">
      <c r="B19" s="181"/>
      <c r="C19" s="182" t="s">
        <v>119</v>
      </c>
      <c r="D19" s="182" t="s">
        <v>122</v>
      </c>
      <c r="E19" s="182"/>
    </row>
    <row r="20" spans="2:11" ht="21" customHeight="1" thickBot="1" x14ac:dyDescent="0.25">
      <c r="B20" s="181"/>
      <c r="C20" s="182" t="s">
        <v>120</v>
      </c>
      <c r="D20" s="182" t="s">
        <v>123</v>
      </c>
      <c r="E20" s="182"/>
    </row>
    <row r="21" spans="2:11" ht="21" customHeight="1" x14ac:dyDescent="0.2"/>
    <row r="22" spans="2:11" s="10" customFormat="1" ht="21" customHeight="1" x14ac:dyDescent="0.2">
      <c r="B22" s="9"/>
      <c r="C22" s="9"/>
      <c r="F22" s="9"/>
      <c r="G22" s="11"/>
      <c r="H22" s="11"/>
      <c r="J22" s="11"/>
      <c r="K22" s="11"/>
    </row>
    <row r="23" spans="2:11" s="10" customFormat="1" ht="21" customHeight="1" x14ac:dyDescent="0.2">
      <c r="B23" s="9"/>
      <c r="C23" s="9"/>
      <c r="F23" s="9"/>
      <c r="G23" s="11"/>
      <c r="H23" s="11"/>
      <c r="J23" s="11"/>
      <c r="K23" s="11"/>
    </row>
    <row r="24" spans="2:11" s="10" customFormat="1" ht="21" customHeight="1" x14ac:dyDescent="0.2">
      <c r="B24" s="9"/>
      <c r="C24" s="9"/>
      <c r="F24" s="9"/>
      <c r="G24" s="11"/>
      <c r="H24" s="11"/>
      <c r="J24" s="11"/>
      <c r="K24" s="11"/>
    </row>
    <row r="25" spans="2:11" s="10" customFormat="1" x14ac:dyDescent="0.2">
      <c r="B25" s="9"/>
      <c r="C25" s="9"/>
      <c r="F25" s="9"/>
      <c r="G25" s="11"/>
      <c r="H25" s="11"/>
      <c r="J25" s="11"/>
      <c r="K25" s="11"/>
    </row>
    <row r="26" spans="2:11" s="10" customFormat="1" x14ac:dyDescent="0.2">
      <c r="B26" s="9"/>
      <c r="C26" s="9"/>
      <c r="F26" s="9"/>
      <c r="G26" s="11"/>
      <c r="H26" s="11"/>
      <c r="J26" s="11"/>
      <c r="K26" s="11"/>
    </row>
    <row r="27" spans="2:11" s="10" customFormat="1" x14ac:dyDescent="0.2">
      <c r="B27" s="9"/>
      <c r="C27" s="9"/>
      <c r="F27" s="9"/>
      <c r="G27" s="11"/>
      <c r="H27" s="11"/>
      <c r="J27" s="11"/>
      <c r="K27" s="11"/>
    </row>
    <row r="28" spans="2:11" s="10" customFormat="1" x14ac:dyDescent="0.2">
      <c r="B28" s="9"/>
      <c r="C28" s="9"/>
      <c r="F28" s="9"/>
      <c r="G28" s="11"/>
      <c r="H28" s="11"/>
      <c r="J28" s="11"/>
      <c r="K28" s="11"/>
    </row>
    <row r="29" spans="2:11" s="10" customFormat="1" x14ac:dyDescent="0.2">
      <c r="B29" s="9"/>
      <c r="C29" s="9"/>
      <c r="F29" s="9"/>
      <c r="G29" s="11"/>
      <c r="H29" s="11"/>
      <c r="J29" s="11"/>
      <c r="K29" s="11"/>
    </row>
    <row r="30" spans="2:11" s="10" customFormat="1" x14ac:dyDescent="0.2">
      <c r="B30" s="9"/>
      <c r="C30" s="9"/>
      <c r="F30" s="9"/>
      <c r="G30" s="11"/>
      <c r="H30" s="11"/>
      <c r="J30" s="11"/>
      <c r="K30" s="11"/>
    </row>
    <row r="31" spans="2:11" s="10" customFormat="1" x14ac:dyDescent="0.2">
      <c r="B31" s="9"/>
      <c r="C31" s="9"/>
      <c r="F31" s="9"/>
      <c r="G31" s="11"/>
      <c r="H31" s="11"/>
      <c r="J31" s="11"/>
      <c r="K31" s="11"/>
    </row>
    <row r="32" spans="2:11" s="10" customFormat="1" x14ac:dyDescent="0.2">
      <c r="B32" s="9"/>
      <c r="C32" s="9"/>
      <c r="F32" s="9"/>
      <c r="G32" s="11"/>
      <c r="H32" s="11"/>
      <c r="J32" s="11"/>
      <c r="K32" s="11"/>
    </row>
    <row r="33" spans="2:11" s="10" customFormat="1" x14ac:dyDescent="0.2">
      <c r="B33" s="9"/>
      <c r="C33" s="9"/>
      <c r="F33" s="9"/>
      <c r="G33" s="11"/>
      <c r="H33" s="11"/>
      <c r="J33" s="11"/>
      <c r="K33" s="11"/>
    </row>
    <row r="34" spans="2:11" s="10" customFormat="1" x14ac:dyDescent="0.2">
      <c r="B34" s="9"/>
      <c r="C34" s="9"/>
      <c r="F34" s="9"/>
      <c r="G34" s="11"/>
      <c r="H34" s="11"/>
      <c r="J34" s="11"/>
      <c r="K34" s="11"/>
    </row>
    <row r="35" spans="2:11" s="10" customFormat="1" x14ac:dyDescent="0.2">
      <c r="B35" s="9"/>
      <c r="C35" s="9"/>
      <c r="F35" s="9"/>
      <c r="G35" s="11"/>
      <c r="H35" s="11"/>
      <c r="J35" s="11"/>
      <c r="K35" s="11"/>
    </row>
    <row r="36" spans="2:11" s="10" customFormat="1" x14ac:dyDescent="0.2">
      <c r="B36" s="9"/>
      <c r="C36" s="9"/>
      <c r="F36" s="9"/>
      <c r="G36" s="11"/>
      <c r="H36" s="11"/>
      <c r="J36" s="11"/>
      <c r="K36" s="11"/>
    </row>
    <row r="37" spans="2:11" s="10" customFormat="1" x14ac:dyDescent="0.2">
      <c r="B37" s="9"/>
      <c r="C37" s="9"/>
      <c r="F37" s="9"/>
      <c r="G37" s="11"/>
      <c r="H37" s="11"/>
      <c r="J37" s="11"/>
      <c r="K37" s="11"/>
    </row>
    <row r="38" spans="2:11" s="10" customFormat="1" x14ac:dyDescent="0.2">
      <c r="B38" s="9"/>
      <c r="C38" s="9"/>
      <c r="F38" s="9"/>
      <c r="G38" s="11"/>
      <c r="H38" s="11"/>
      <c r="J38" s="11"/>
      <c r="K38" s="11"/>
    </row>
    <row r="39" spans="2:11" s="10" customFormat="1" x14ac:dyDescent="0.2">
      <c r="B39" s="9"/>
      <c r="C39" s="9"/>
      <c r="F39" s="9"/>
      <c r="G39" s="11"/>
      <c r="H39" s="11"/>
      <c r="J39" s="11"/>
      <c r="K39" s="11"/>
    </row>
    <row r="40" spans="2:11" s="10" customFormat="1" x14ac:dyDescent="0.2">
      <c r="B40" s="9"/>
      <c r="C40" s="9"/>
      <c r="F40" s="9"/>
      <c r="G40" s="11"/>
      <c r="H40" s="11"/>
      <c r="J40" s="11"/>
      <c r="K40" s="11"/>
    </row>
    <row r="41" spans="2:11" s="10" customFormat="1" x14ac:dyDescent="0.2">
      <c r="B41" s="9"/>
      <c r="C41" s="9"/>
      <c r="F41" s="9"/>
      <c r="G41" s="11"/>
      <c r="H41" s="11"/>
      <c r="J41" s="11"/>
      <c r="K41" s="11"/>
    </row>
    <row r="42" spans="2:11" s="10" customFormat="1" x14ac:dyDescent="0.2">
      <c r="B42" s="9"/>
      <c r="C42" s="9"/>
      <c r="F42" s="9"/>
      <c r="G42" s="11"/>
      <c r="H42" s="11"/>
      <c r="J42" s="11"/>
      <c r="K42" s="11"/>
    </row>
    <row r="43" spans="2:11" s="10" customFormat="1" x14ac:dyDescent="0.2">
      <c r="B43" s="9"/>
      <c r="C43" s="9"/>
      <c r="F43" s="9"/>
      <c r="G43" s="11"/>
      <c r="H43" s="11"/>
      <c r="J43" s="11"/>
      <c r="K43" s="11"/>
    </row>
    <row r="44" spans="2:11" s="10" customFormat="1" x14ac:dyDescent="0.2">
      <c r="B44" s="9"/>
      <c r="C44" s="9"/>
      <c r="F44" s="9"/>
      <c r="G44" s="11"/>
      <c r="H44" s="11"/>
      <c r="J44" s="11"/>
      <c r="K44" s="11"/>
    </row>
    <row r="45" spans="2:11" s="10" customFormat="1" x14ac:dyDescent="0.2">
      <c r="B45" s="9"/>
      <c r="C45" s="9"/>
      <c r="F45" s="9"/>
      <c r="G45" s="11"/>
      <c r="H45" s="11"/>
      <c r="J45" s="11"/>
      <c r="K45" s="11"/>
    </row>
    <row r="46" spans="2:11" s="10" customFormat="1" x14ac:dyDescent="0.2">
      <c r="B46" s="9"/>
      <c r="C46" s="9"/>
      <c r="F46" s="9"/>
      <c r="G46" s="11"/>
      <c r="H46" s="11"/>
      <c r="J46" s="11"/>
      <c r="K46" s="11"/>
    </row>
    <row r="47" spans="2:11" s="10" customFormat="1" x14ac:dyDescent="0.2">
      <c r="B47" s="9"/>
      <c r="C47" s="9"/>
      <c r="F47" s="9"/>
      <c r="G47" s="11"/>
      <c r="H47" s="11"/>
      <c r="J47" s="11"/>
      <c r="K47" s="11"/>
    </row>
    <row r="48" spans="2:11" s="10" customFormat="1" x14ac:dyDescent="0.2">
      <c r="B48" s="9"/>
      <c r="C48" s="9"/>
      <c r="F48" s="9"/>
      <c r="G48" s="11"/>
      <c r="H48" s="11"/>
      <c r="J48" s="11"/>
      <c r="K48" s="11"/>
    </row>
    <row r="49" spans="2:11" s="10" customFormat="1" x14ac:dyDescent="0.2">
      <c r="B49" s="9"/>
      <c r="C49" s="9"/>
      <c r="F49" s="9"/>
      <c r="G49" s="11"/>
      <c r="H49" s="11"/>
      <c r="J49" s="11"/>
      <c r="K49" s="11"/>
    </row>
    <row r="50" spans="2:11" s="10" customFormat="1" x14ac:dyDescent="0.2">
      <c r="B50" s="9"/>
      <c r="C50" s="9"/>
      <c r="F50" s="9"/>
      <c r="G50" s="11"/>
      <c r="H50" s="11"/>
      <c r="J50" s="11"/>
      <c r="K50" s="11"/>
    </row>
    <row r="51" spans="2:11" s="10" customFormat="1" x14ac:dyDescent="0.2">
      <c r="B51" s="9"/>
      <c r="C51" s="9"/>
      <c r="F51" s="9"/>
      <c r="G51" s="11"/>
      <c r="H51" s="11"/>
      <c r="J51" s="11"/>
      <c r="K51" s="11"/>
    </row>
    <row r="52" spans="2:11" s="10" customFormat="1" x14ac:dyDescent="0.2">
      <c r="B52" s="9"/>
      <c r="C52" s="9"/>
      <c r="F52" s="9"/>
      <c r="G52" s="11"/>
      <c r="H52" s="11"/>
      <c r="J52" s="11"/>
      <c r="K52" s="11"/>
    </row>
    <row r="53" spans="2:11" s="10" customFormat="1" x14ac:dyDescent="0.2">
      <c r="B53" s="9"/>
      <c r="C53" s="9"/>
      <c r="F53" s="9"/>
      <c r="G53" s="11"/>
      <c r="H53" s="11"/>
      <c r="J53" s="11"/>
      <c r="K53" s="11"/>
    </row>
    <row r="54" spans="2:11" s="10" customFormat="1" x14ac:dyDescent="0.2">
      <c r="B54" s="9"/>
      <c r="C54" s="9"/>
      <c r="F54" s="9"/>
      <c r="G54" s="11"/>
      <c r="H54" s="11"/>
      <c r="J54" s="11"/>
      <c r="K54" s="11"/>
    </row>
    <row r="55" spans="2:11" s="10" customFormat="1" x14ac:dyDescent="0.2">
      <c r="B55" s="9"/>
      <c r="C55" s="9"/>
      <c r="F55" s="9"/>
      <c r="G55" s="11"/>
      <c r="H55" s="11"/>
      <c r="J55" s="11"/>
      <c r="K55" s="11"/>
    </row>
    <row r="56" spans="2:11" s="10" customFormat="1" x14ac:dyDescent="0.2">
      <c r="B56" s="9"/>
      <c r="C56" s="9"/>
      <c r="F56" s="9"/>
      <c r="G56" s="11"/>
      <c r="H56" s="11"/>
      <c r="J56" s="11"/>
      <c r="K56" s="11"/>
    </row>
    <row r="57" spans="2:11" s="10" customFormat="1" x14ac:dyDescent="0.2">
      <c r="B57" s="9"/>
      <c r="C57" s="9"/>
      <c r="F57" s="9"/>
      <c r="G57" s="11"/>
      <c r="H57" s="11"/>
      <c r="J57" s="11"/>
      <c r="K57" s="11"/>
    </row>
    <row r="58" spans="2:11" s="10" customFormat="1" x14ac:dyDescent="0.2">
      <c r="B58" s="9"/>
      <c r="C58" s="9"/>
      <c r="F58" s="9"/>
      <c r="G58" s="11"/>
      <c r="H58" s="11"/>
      <c r="J58" s="11"/>
      <c r="K58" s="11"/>
    </row>
    <row r="59" spans="2:11" s="10" customFormat="1" x14ac:dyDescent="0.2">
      <c r="B59" s="9"/>
      <c r="C59" s="9"/>
      <c r="F59" s="9"/>
      <c r="G59" s="11"/>
      <c r="H59" s="11"/>
      <c r="J59" s="11"/>
      <c r="K59" s="11"/>
    </row>
    <row r="60" spans="2:11" s="10" customFormat="1" x14ac:dyDescent="0.2">
      <c r="B60" s="9"/>
      <c r="C60" s="9"/>
      <c r="F60" s="9"/>
      <c r="G60" s="11"/>
      <c r="H60" s="11"/>
      <c r="J60" s="11"/>
      <c r="K60" s="11"/>
    </row>
    <row r="61" spans="2:11" s="10" customFormat="1" x14ac:dyDescent="0.2">
      <c r="B61" s="9"/>
      <c r="C61" s="9"/>
      <c r="F61" s="9"/>
      <c r="G61" s="11"/>
      <c r="H61" s="11"/>
      <c r="J61" s="11"/>
      <c r="K61" s="11"/>
    </row>
    <row r="62" spans="2:11" s="10" customFormat="1" x14ac:dyDescent="0.2">
      <c r="B62" s="9"/>
      <c r="C62" s="9"/>
      <c r="F62" s="9"/>
      <c r="G62" s="11"/>
      <c r="H62" s="11"/>
      <c r="J62" s="11"/>
      <c r="K62" s="11"/>
    </row>
    <row r="63" spans="2:11" s="10" customFormat="1" x14ac:dyDescent="0.2">
      <c r="B63" s="9"/>
      <c r="C63" s="9"/>
      <c r="F63" s="9"/>
      <c r="G63" s="11"/>
      <c r="H63" s="11"/>
      <c r="J63" s="11"/>
      <c r="K63" s="11"/>
    </row>
    <row r="64" spans="2:11" s="10" customFormat="1" x14ac:dyDescent="0.2">
      <c r="B64" s="9"/>
      <c r="C64" s="9"/>
      <c r="F64" s="9"/>
      <c r="G64" s="11"/>
      <c r="H64" s="11"/>
      <c r="J64" s="11"/>
      <c r="K64" s="11"/>
    </row>
    <row r="65" spans="2:11" s="10" customFormat="1" x14ac:dyDescent="0.2">
      <c r="B65" s="9"/>
      <c r="C65" s="9"/>
      <c r="F65" s="9"/>
      <c r="G65" s="11"/>
      <c r="H65" s="11"/>
      <c r="J65" s="11"/>
      <c r="K65" s="11"/>
    </row>
    <row r="66" spans="2:11" s="10" customFormat="1" x14ac:dyDescent="0.2">
      <c r="B66" s="9"/>
      <c r="C66" s="9"/>
      <c r="F66" s="9"/>
      <c r="G66" s="11"/>
      <c r="H66" s="11"/>
      <c r="J66" s="11"/>
      <c r="K66" s="11"/>
    </row>
    <row r="67" spans="2:11" s="10" customFormat="1" x14ac:dyDescent="0.2">
      <c r="B67" s="9"/>
      <c r="C67" s="9"/>
      <c r="F67" s="9"/>
      <c r="G67" s="11"/>
      <c r="H67" s="11"/>
      <c r="J67" s="11"/>
      <c r="K67" s="11"/>
    </row>
    <row r="68" spans="2:11" s="10" customFormat="1" x14ac:dyDescent="0.2">
      <c r="B68" s="9"/>
      <c r="C68" s="9"/>
      <c r="F68" s="9"/>
      <c r="G68" s="11"/>
      <c r="H68" s="11"/>
      <c r="J68" s="11"/>
      <c r="K68" s="11"/>
    </row>
    <row r="69" spans="2:11" s="10" customFormat="1" x14ac:dyDescent="0.2">
      <c r="B69" s="9"/>
      <c r="C69" s="9"/>
      <c r="F69" s="9"/>
      <c r="G69" s="11"/>
      <c r="H69" s="11"/>
      <c r="J69" s="11"/>
      <c r="K69" s="11"/>
    </row>
    <row r="70" spans="2:11" s="10" customFormat="1" x14ac:dyDescent="0.2">
      <c r="B70" s="9"/>
      <c r="C70" s="9"/>
      <c r="F70" s="9"/>
      <c r="G70" s="11"/>
      <c r="H70" s="11"/>
      <c r="J70" s="11"/>
      <c r="K70" s="11"/>
    </row>
    <row r="71" spans="2:11" s="10" customFormat="1" x14ac:dyDescent="0.2">
      <c r="B71" s="9"/>
      <c r="C71" s="9"/>
      <c r="F71" s="9"/>
      <c r="G71" s="11"/>
      <c r="H71" s="11"/>
      <c r="J71" s="11"/>
      <c r="K71" s="11"/>
    </row>
    <row r="72" spans="2:11" s="10" customFormat="1" x14ac:dyDescent="0.2">
      <c r="B72" s="9"/>
      <c r="C72" s="9"/>
      <c r="F72" s="9"/>
      <c r="G72" s="11"/>
      <c r="H72" s="11"/>
      <c r="J72" s="11"/>
      <c r="K72" s="11"/>
    </row>
    <row r="73" spans="2:11" s="10" customFormat="1" x14ac:dyDescent="0.2">
      <c r="B73" s="9"/>
      <c r="C73" s="9"/>
      <c r="F73" s="9"/>
      <c r="G73" s="11"/>
      <c r="H73" s="11"/>
      <c r="J73" s="11"/>
      <c r="K73" s="11"/>
    </row>
    <row r="74" spans="2:11" s="10" customFormat="1" x14ac:dyDescent="0.2">
      <c r="B74" s="9"/>
      <c r="C74" s="9"/>
      <c r="F74" s="9"/>
      <c r="G74" s="11"/>
      <c r="H74" s="11"/>
      <c r="J74" s="11"/>
      <c r="K74" s="11"/>
    </row>
    <row r="75" spans="2:11" s="10" customFormat="1" x14ac:dyDescent="0.2">
      <c r="B75" s="9"/>
      <c r="C75" s="9"/>
      <c r="F75" s="9"/>
      <c r="G75" s="11"/>
      <c r="H75" s="11"/>
      <c r="J75" s="11"/>
      <c r="K75" s="11"/>
    </row>
    <row r="76" spans="2:11" s="10" customFormat="1" x14ac:dyDescent="0.2">
      <c r="B76" s="9"/>
      <c r="C76" s="9"/>
      <c r="F76" s="9"/>
      <c r="G76" s="11"/>
      <c r="H76" s="11"/>
      <c r="J76" s="11"/>
      <c r="K76" s="11"/>
    </row>
    <row r="77" spans="2:11" s="10" customFormat="1" x14ac:dyDescent="0.2">
      <c r="B77" s="9"/>
      <c r="C77" s="9"/>
      <c r="F77" s="9"/>
      <c r="G77" s="11"/>
      <c r="H77" s="11"/>
      <c r="J77" s="11"/>
      <c r="K77" s="11"/>
    </row>
    <row r="78" spans="2:11" s="10" customFormat="1" x14ac:dyDescent="0.2">
      <c r="B78" s="9"/>
      <c r="C78" s="9"/>
      <c r="F78" s="9"/>
      <c r="G78" s="11"/>
      <c r="H78" s="11"/>
      <c r="J78" s="11"/>
      <c r="K78" s="11"/>
    </row>
    <row r="79" spans="2:11" s="10" customFormat="1" x14ac:dyDescent="0.2">
      <c r="B79" s="9"/>
      <c r="C79" s="9"/>
      <c r="F79" s="9"/>
      <c r="G79" s="11"/>
      <c r="H79" s="11"/>
      <c r="J79" s="11"/>
      <c r="K79" s="11"/>
    </row>
    <row r="80" spans="2:11" s="10" customFormat="1" x14ac:dyDescent="0.2">
      <c r="B80" s="9"/>
      <c r="C80" s="9"/>
      <c r="F80" s="9"/>
      <c r="G80" s="11"/>
      <c r="H80" s="11"/>
      <c r="J80" s="11"/>
      <c r="K80" s="11"/>
    </row>
    <row r="81" spans="2:11" s="10" customFormat="1" x14ac:dyDescent="0.2">
      <c r="B81" s="9"/>
      <c r="C81" s="9"/>
      <c r="F81" s="9"/>
      <c r="G81" s="11"/>
      <c r="H81" s="11"/>
      <c r="J81" s="11"/>
      <c r="K81" s="11"/>
    </row>
    <row r="82" spans="2:11" s="10" customFormat="1" x14ac:dyDescent="0.2">
      <c r="B82" s="9"/>
      <c r="C82" s="9"/>
      <c r="F82" s="9"/>
      <c r="G82" s="11"/>
      <c r="H82" s="11"/>
      <c r="J82" s="11"/>
      <c r="K82" s="11"/>
    </row>
    <row r="83" spans="2:11" s="10" customFormat="1" x14ac:dyDescent="0.2">
      <c r="B83" s="9"/>
      <c r="C83" s="9"/>
      <c r="F83" s="9"/>
      <c r="G83" s="11"/>
      <c r="H83" s="11"/>
      <c r="J83" s="11"/>
      <c r="K83" s="11"/>
    </row>
    <row r="84" spans="2:11" s="10" customFormat="1" x14ac:dyDescent="0.2">
      <c r="B84" s="9"/>
      <c r="C84" s="9"/>
      <c r="F84" s="9"/>
      <c r="G84" s="11"/>
      <c r="H84" s="11"/>
      <c r="J84" s="11"/>
      <c r="K84" s="11"/>
    </row>
    <row r="85" spans="2:11" s="10" customFormat="1" x14ac:dyDescent="0.2">
      <c r="B85" s="9"/>
      <c r="C85" s="9"/>
      <c r="F85" s="9"/>
      <c r="G85" s="11"/>
      <c r="H85" s="11"/>
      <c r="J85" s="11"/>
      <c r="K85" s="11"/>
    </row>
  </sheetData>
  <pageMargins left="0.7" right="0.7" top="0.75" bottom="0.75" header="0.3" footer="0.3"/>
  <pageSetup paperSize="9" scale="6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>
                <anchor moveWithCells="1">
                  <from>
                    <xdr:col>1</xdr:col>
                    <xdr:colOff>142875</xdr:colOff>
                    <xdr:row>16</xdr:row>
                    <xdr:rowOff>57150</xdr:rowOff>
                  </from>
                  <to>
                    <xdr:col>2</xdr:col>
                    <xdr:colOff>180975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2">
              <controlPr defaultSize="0" autoFill="0" autoLine="0" autoPict="0">
                <anchor moveWithCells="1">
                  <from>
                    <xdr:col>1</xdr:col>
                    <xdr:colOff>142875</xdr:colOff>
                    <xdr:row>17</xdr:row>
                    <xdr:rowOff>57150</xdr:rowOff>
                  </from>
                  <to>
                    <xdr:col>2</xdr:col>
                    <xdr:colOff>180975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">
              <controlPr defaultSize="0" autoFill="0" autoLine="0" autoPict="0">
                <anchor moveWithCells="1">
                  <from>
                    <xdr:col>1</xdr:col>
                    <xdr:colOff>142875</xdr:colOff>
                    <xdr:row>18</xdr:row>
                    <xdr:rowOff>57150</xdr:rowOff>
                  </from>
                  <to>
                    <xdr:col>2</xdr:col>
                    <xdr:colOff>180975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4">
              <controlPr defaultSize="0" autoFill="0" autoLine="0" autoPict="0">
                <anchor moveWithCells="1">
                  <from>
                    <xdr:col>1</xdr:col>
                    <xdr:colOff>142875</xdr:colOff>
                    <xdr:row>19</xdr:row>
                    <xdr:rowOff>57150</xdr:rowOff>
                  </from>
                  <to>
                    <xdr:col>2</xdr:col>
                    <xdr:colOff>180975</xdr:colOff>
                    <xdr:row>20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Annex 1.1</vt:lpstr>
      <vt:lpstr>Annex 1.2</vt:lpstr>
      <vt:lpstr>Annex 1.3</vt:lpstr>
      <vt:lpstr>Annex 1.4</vt:lpstr>
      <vt:lpstr>Annex 2</vt:lpstr>
      <vt:lpstr>Annex 3</vt:lpstr>
      <vt:lpstr>'Annex 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Gata, Elvira</dc:creator>
  <cp:lastModifiedBy>Ana Grau</cp:lastModifiedBy>
  <cp:lastPrinted>2026-03-11T11:27:25Z</cp:lastPrinted>
  <dcterms:created xsi:type="dcterms:W3CDTF">2026-02-26T15:10:40Z</dcterms:created>
  <dcterms:modified xsi:type="dcterms:W3CDTF">2026-05-14T10:41:33Z</dcterms:modified>
</cp:coreProperties>
</file>